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filterPrivacy="1" defaultThemeVersion="124226"/>
  <xr:revisionPtr revIDLastSave="9" documentId="13_ncr:1_{7DB84EAC-ECD9-4C7C-850D-DC0759185EE2}" xr6:coauthVersionLast="47" xr6:coauthVersionMax="47" xr10:uidLastSave="{E2D1B165-5527-4CE3-929A-0763021C0CC8}"/>
  <bookViews>
    <workbookView xWindow="-110" yWindow="-110" windowWidth="19420" windowHeight="10300" xr2:uid="{00000000-000D-0000-FFFF-FFFF00000000}"/>
  </bookViews>
  <sheets>
    <sheet name="Compliance obligations" sheetId="1" r:id="rId1"/>
    <sheet name="Sheet2" sheetId="2" r:id="rId2"/>
    <sheet name="Sheet3" sheetId="3" r:id="rId3"/>
  </sheets>
  <calcPr calcId="191029"/>
</workbook>
</file>

<file path=xl/calcChain.xml><?xml version="1.0" encoding="utf-8"?>
<calcChain xmlns="http://schemas.openxmlformats.org/spreadsheetml/2006/main">
  <c r="G7" i="2" l="1"/>
  <c r="H7" i="2" s="1"/>
  <c r="I7" i="2" s="1"/>
  <c r="J7" i="2" s="1"/>
  <c r="G6" i="2"/>
  <c r="H6" i="2" s="1"/>
  <c r="I6" i="2" s="1"/>
  <c r="J6" i="2" s="1"/>
</calcChain>
</file>

<file path=xl/sharedStrings.xml><?xml version="1.0" encoding="utf-8"?>
<sst xmlns="http://schemas.openxmlformats.org/spreadsheetml/2006/main" count="498" uniqueCount="321">
  <si>
    <t>Act</t>
  </si>
  <si>
    <t>Rules</t>
  </si>
  <si>
    <t>Regulation</t>
  </si>
  <si>
    <t>Court ruling</t>
  </si>
  <si>
    <t>Corporate requirement</t>
  </si>
  <si>
    <t>Interested party request agreed</t>
  </si>
  <si>
    <t>Voluntary commitment</t>
  </si>
  <si>
    <t xml:space="preserve">Compliance Obligations </t>
  </si>
  <si>
    <t>Sl. No.</t>
  </si>
  <si>
    <t>Which obligations apply</t>
  </si>
  <si>
    <t>Reference clause/ Sub-clause no.</t>
  </si>
  <si>
    <t>Why the obligation</t>
  </si>
  <si>
    <t>Requirements of the obligations</t>
  </si>
  <si>
    <t>Department responsible for identifying &amp; complying</t>
  </si>
  <si>
    <t>Location where applicable</t>
  </si>
  <si>
    <t>Person responsible for checking</t>
  </si>
  <si>
    <t>Date of checking</t>
  </si>
  <si>
    <t>Status of compliance</t>
  </si>
  <si>
    <t>Comments, if any</t>
  </si>
  <si>
    <t>Due date for next checking</t>
  </si>
  <si>
    <t>Water (Prevention and Control of Pollution) Act, 1974 and Rules, 1975</t>
  </si>
  <si>
    <t>Air (Prevention &amp; Control of Pollution) Act, 1981 &amp; Rules, 1982</t>
  </si>
  <si>
    <t>Environment Protection Act, 1986 &amp; Rules, 1986</t>
  </si>
  <si>
    <t>Manufacture, Storage &amp; Import of Hazardous Chemical Rules, 1989 as amended upto 2000;</t>
  </si>
  <si>
    <t>Noise Pollution (Regulation and Control) Rules, 2000</t>
  </si>
  <si>
    <t>Ozone Depleting Substances (Regulation and Control) Rules, 2000</t>
  </si>
  <si>
    <t xml:space="preserve">The Batteries (Management and Handling) Rules, 2001 </t>
  </si>
  <si>
    <t>Supreme Court Notification on Hazardous Substances Management</t>
  </si>
  <si>
    <t>Petroleum Act, 1934 and Rules, 2002</t>
  </si>
  <si>
    <t>Condition Noise Pollution DG</t>
  </si>
  <si>
    <t>An application for consent to operate (for existing ) or consent to establish (for new s or any expansion, in future) from the State Pollution Control Board (SPCB). Apply for renewal of Consent to operate.</t>
  </si>
  <si>
    <t>To comply with the conditions of the consent given by the State Pollution control board.</t>
  </si>
  <si>
    <t>Comply with directions issued by SPCB.</t>
  </si>
  <si>
    <t>Deposit the used lead acid batteries to the Dealer, Manufacturer, Importer, Assembler, Registered Recycler, Reconditioned or at the designated collection centers</t>
  </si>
  <si>
    <t>No person carrying on industry, operation or process shall discharge or emit or permit to be discharged or emitted any environmental pollutant in excess of such standards as may be prescribed. Furnishing, of information to State Board and other agencies in case of excess emissions or accidental release.</t>
  </si>
  <si>
    <t>Obtain authorization from State Pollution Control Board before starting handling of Hazardous Wastes.</t>
  </si>
  <si>
    <t>Hazardous waste should be stored for a period not exceeding 90 days. This waste should be stored in the premises in a secured way till its disposal. Sale of hazardous waste in Schedule IV only to a registered recycler</t>
  </si>
  <si>
    <t>Movement Document of hazardous waste in Form 13 (White) signed by the transporter, should be submitted to State Pollution Control Board. In case hazardous waste is likely to be transported through any transit State, an additional copy of Form 13(White) should be sent to State Pollution Board of that State.</t>
  </si>
  <si>
    <t>To ensure that used batteries are not disposed off in any manner other than depositing with the dealer, manufacturer, importer, assembler, registered recycler, reconditioner or at the designated collection centres</t>
  </si>
  <si>
    <t>(1) Bio-medical waste shall not be mixed with other wastes. (2) Bio-medical waste shall be segregated into containers/bags at the point of generation in accordance with Schedule II prior to its storage, transportation, treatment and disposal. The containers shall be labelled according to Schedule III. (3) If a container is transported from the premises where bio-medical waste is generated to any waste treatment facility outside the premises, the container shall, apart from the label prescribed in Schedule III, also carry information prescribed in Schedule IV. (4) No untreated bio-medical waste shall be kept stored beyond a period of 48 hours</t>
  </si>
  <si>
    <t>Ensure DG Sets of rating upto 1000 KVA and 800 KW are used as per below specifications - i) Noise limit is 75 dB(A) at 1 metre from enclosure surface ii) Installed with acoustic enclosure and valid Type Approval and Conformity of Production (COP) certificate and conformance labelling of noise and emission limit iii) Stack height (in metres), for genset is governed as per Central Pollution Control Board guidelines</t>
  </si>
  <si>
    <t>Ensure DG Sets of rating above 1000 KVA and 800 KW are used as per below specifications - i) Installed in standard acoustic enclosure of 25 dB(A) insertion loss and exhaust muffler with 25 dB(A) insertion loss ii) Make efforts to bring down noise levels upto ambient noise requirements iii) Routine maintenance procedure in consultation with manufacturer iv) Stack height of minimum 30 m</t>
  </si>
  <si>
    <t>I. Obtain or develop information in form of MSDS in respect of every Hazardous Substance or material handled in manufacturing, transportation and storage. II. Mark or Label container of every hazardous substance to identify the following. 1. Contents of the Container 2. Name and address of the manufacturer or importer 3. Physical and Health hazards Recommended personal protective equipment 4. the recommended personal protective equipment needed to work safely with the hazardous substance</t>
  </si>
  <si>
    <t>1) Conduct an independent Initial Safety Audit of respective industrial activities with the help of an expert and forward a copy of the auditor's report along with his comments, to the concerned authority within 30 days after the completion of such Audit and 2) Ensure to update the safety audit report every year by conducting a fresh safety audit and forward a copy of it with his comments thereon within 30 days to the concerned authority</t>
  </si>
  <si>
    <t>Ensure that all container of hazardous chemical is clearly labelled or marked to identify - a) contents of the container; b) name and address of the manufacturer or importer of the hazardous chemical; c) physical, chemical and toxicological data as per criteria given at Part 1 of Schedule 1</t>
  </si>
  <si>
    <t>Rule 14</t>
  </si>
  <si>
    <t>Applicable to Industry Carrying Industry, Operation or Process.
Requiring Consent Under Water, Air Acts or Authorization under HW(M&amp;H) Rules issued under EPA. Shall Submit an Environment Statement for each Financial Year ending 31st March.
Prescribed Form V to concerned SPCB.
Before 30th September Every Year.</t>
  </si>
  <si>
    <t>Chapter III – Obligations</t>
  </si>
  <si>
    <t>Schedule III Ambient Air Quality Standards in respect Of Noise</t>
  </si>
  <si>
    <t>License for storage</t>
  </si>
  <si>
    <t xml:space="preserve">Save as provided in Sections 7, 8 and 9 of the Act no person shall store petroleum except under and in accordance with a license granted under these rules  </t>
  </si>
  <si>
    <t>Sections 7, 8 and 9</t>
  </si>
  <si>
    <t xml:space="preserve">Precautions against fire </t>
  </si>
  <si>
    <t>No person shall smoke in any installation, storage shed</t>
  </si>
  <si>
    <t>No fire, furnace or other source of heat or light capable of igniting inflammable vapour shall be allowed in any installation, storage shed or service station save in places specially authorized by the licensing authority for the purpose.</t>
  </si>
  <si>
    <t xml:space="preserve">An adequate number of portable fire-extinguishers capable of extinguishing oil tires shall always be kept in every installation, storage shed and service station at strategic point and all persons employed in such installation, storage shed or service station shall be conversant with the use of such fire extinguishers. </t>
  </si>
  <si>
    <t>Supervision of operations within an installation, service station or storage shed</t>
  </si>
  <si>
    <t>Drainage</t>
  </si>
  <si>
    <t>Where drainage is effected by means of a pipe the pipe shall be fitted with a valve which is capable or being operated from the outside of the enclosure or with any other arrangement approved in writing by the Chief Controller</t>
  </si>
  <si>
    <t>No installation, service station or storage shed shall, without permission in writing from the Chief Controller, be used for any purpose other than the storage and distribution of petroleum and for purposes directly connected therewith</t>
  </si>
  <si>
    <t>Storage tanks or  other receptacles for storage of petroleum in bulk, other than well-head tanks, after being installed and secured in the final position or after undergoing re-installation or any major repair shall, before being put into use, be tested by water pressure by a competent person.</t>
  </si>
  <si>
    <t>An extract of rules 3 to 12, 102 to 115, 116 to 134 and rules 147 to 149 and 152 to 160 and the conditions of the license shall be exhibited in a conspicuous place in every licensed installation, service station or storage shed.</t>
  </si>
  <si>
    <t>Posting up of rules and conditions</t>
  </si>
  <si>
    <t>Identification mark on licensed premises</t>
  </si>
  <si>
    <t>Pumping</t>
  </si>
  <si>
    <t>Night working</t>
  </si>
  <si>
    <t>Testing of earth connections</t>
  </si>
  <si>
    <t>Earthing of tanks</t>
  </si>
  <si>
    <t>Testing of tanks</t>
  </si>
  <si>
    <t>Protection against corrosion</t>
  </si>
  <si>
    <t>Construction of tanks</t>
  </si>
  <si>
    <t>Marking of capacity of tanks</t>
  </si>
  <si>
    <t>Petroleum only to be stored</t>
  </si>
  <si>
    <t>Exclusion of unauthorised persons</t>
  </si>
  <si>
    <t>Cleanliness of installation, service station or storage shed</t>
  </si>
  <si>
    <t xml:space="preserve">No person shall carry matches, fuses or other appliances capable of producing ignition or explosion in any installation or storage shed, which is used for the storage of petroleum. </t>
  </si>
  <si>
    <t>All operations within an installation, service station or storage shed shall be conducted under the supervision of an experienced responsible agent or supervisor who is conversant with the terms and conditions of the license held for the installation, service station or storage shed, as the case may be.</t>
  </si>
  <si>
    <t xml:space="preserve">The ground in the interior of an installation or service station and the protected area surrounding any installation, service station or storage shed shall be kept clean and free from all vegetation, waste material and rubbish. </t>
  </si>
  <si>
    <t xml:space="preserve">All enclosures surrounding above ground tanks is in an installation shall be provided with proper drainage facilities in such way that no water is allowed to accumulate in the enclosure. 
No part of the enclosure referred to in sub-rule shall be below the level of the surrounding ground within the protected area. 
</t>
  </si>
  <si>
    <t>All valves and other openings for draining off water shall be kept closed except when water is being drained off.</t>
  </si>
  <si>
    <t>The nature of the drainage arrangement and the position of all openings and valves therein shall be shown in the plan submitted with the application for a license.</t>
  </si>
  <si>
    <t xml:space="preserve">The protected area surrounding every installation and storage shed shall be surrounded by a wall or fence of at least 1.8 meters in height. </t>
  </si>
  <si>
    <t>Precautions shall be taken to prevent unauthorized persons from having access to any storage shed or installation.</t>
  </si>
  <si>
    <t xml:space="preserve">The capacity in litres of every above ground tank in an installation shall be conspicuously  marked on the tank. </t>
  </si>
  <si>
    <t xml:space="preserve">Every tank or receptacle for the storage of petroleum in bulk other than a well-head tank shall be constructed of iron or steel in accordance with the codes or specifications approved by the Indian Standards institution or any other code or specifications approved in writing by the Chief Controller. </t>
  </si>
  <si>
    <t xml:space="preserve">The height of a storage tank shall not exceed one and a half times its diameter or twenty meters, whichever is less. </t>
  </si>
  <si>
    <t>All tanks on other receptacles for the storage of petroleum in bulk, other than well-head tanks installed on the ground or below the ground, shall be protected against corrosion by the use of protective coating or catholic protection or by any other means approved by the licensing-authority.</t>
  </si>
  <si>
    <t>Ever tank or other receptacle for the storage of petroleum in bulk, other than a well head tank or tanks of less than 50,000 litres capacity containing petroleum Class-C shall be electrically connected with the earth in an efficient manner by not less than two separate and distinct connections placed at the opposite extremities of such tank or receptacle.  The roof and all metal connections of such tank or receptacle shall be in efficient electrical contact with the body of such tank or receptacle.</t>
  </si>
  <si>
    <t xml:space="preserve">The resistance to earth shall not exceed 7 ohms and the resistance to any part of the fitting to the earth plate or to any other part of fitting shall not exceed 2 ohms. </t>
  </si>
  <si>
    <t xml:space="preserve">The connections and contacts of the tank or receptacle required under rule 127 shall be inspected and tested by a competent person at least once in every twelve months by means of a direct reading instrument, such as merger. </t>
  </si>
  <si>
    <t xml:space="preserve">No installation storage shed shall be opened and no work in any installation or storage shed shall be permitted between sunset and sunrise except where approved electric lights conforming to the provisions of Chapter-IV are exclusively used. </t>
  </si>
  <si>
    <t xml:space="preserve">No integral combustion engine or electric motor in an installation shall be used for driving pumps for pumping petroleum save in a pump house or pumping area specially constructed for the purpose and approved by the Chief Controller. </t>
  </si>
  <si>
    <t xml:space="preserve">Every installation, storage shed or service station under these rules shall have prominently marked thereon the number of the license held for it. </t>
  </si>
  <si>
    <t>Occupier to identify major accident hazards and take adequate steps for prevention and control and provide to the persons working on the site information, training, equipment including antidotes.</t>
  </si>
  <si>
    <t>Occupier's responsibility</t>
  </si>
  <si>
    <t>Occupier to follow specified procedure for import of hazardous chemicals, in case involved in the import</t>
  </si>
  <si>
    <t>Notify major accident within 48 hours to the concerned authority (Schedule 5) in the prescribed form (Schedule 6)</t>
  </si>
  <si>
    <t>Submit notification of site to the concerned authority (Schedule 5) and obtain the approval at least three months before commencing that activity</t>
  </si>
  <si>
    <t>Occupier to prepare and keep up-to-date on-site emergency plan (Form 11). (Concerned authority to prepare and keep up-to-date an adequate on-site emergency plan. Occupier to provide the information for this purpose.)</t>
  </si>
  <si>
    <t>Occupier to conduct mock drill of the on-site emergency plan every six months and submit the report to the concerned authority</t>
  </si>
  <si>
    <t>Occupiers responsibility</t>
  </si>
  <si>
    <t>Provide persons  working no-site information, training and equipment necessary for their safety</t>
  </si>
  <si>
    <t>Ensure proper handling of hazardous wastes. Contain contaminants and prevent accidents and limit their consequences on human and environment</t>
  </si>
  <si>
    <t>Rule 10 (i)</t>
  </si>
  <si>
    <t xml:space="preserve">Rule
7 (iii)
</t>
  </si>
  <si>
    <t>Rule 14 (2)</t>
  </si>
  <si>
    <t>Control of ODS</t>
  </si>
  <si>
    <t>Note</t>
  </si>
  <si>
    <t>Water (Prevention &amp; Control of Pollution) Cess Act, 1977 and Rules, 1978</t>
  </si>
  <si>
    <t>Pay Water cess, as prescribed within the specified time as indicated in the assessment order</t>
  </si>
  <si>
    <t>Section 3</t>
  </si>
  <si>
    <t>Cess Payment</t>
  </si>
  <si>
    <t>Shall arrange for the measuring of water being consumed for industrial purposes as given in Schedule I and II of the Rules.</t>
  </si>
  <si>
    <t xml:space="preserve">Section 5, 
Rule 4(1)
</t>
  </si>
  <si>
    <t>Measurement of water</t>
  </si>
  <si>
    <t>Reporting on cess</t>
  </si>
  <si>
    <t>Rule 129</t>
  </si>
  <si>
    <t>CMVR 1989</t>
  </si>
  <si>
    <t xml:space="preserve"> Every goods carriage carrying goods of dangerous or hazardous nature to human life shall be fitted with a spark arrestor.</t>
  </si>
  <si>
    <t>Spark Arrestor:</t>
  </si>
  <si>
    <t>129A</t>
  </si>
  <si>
    <t>Responsibility of the consignor for safe transport of dangerous or hazardous goods - details of rule to see in law.</t>
  </si>
  <si>
    <t>Rule 131</t>
  </si>
  <si>
    <t>Responsibility of the consignor</t>
  </si>
  <si>
    <t>Pollution Under Control validity</t>
  </si>
  <si>
    <t>PUC</t>
  </si>
  <si>
    <t>Supreme Court Order dated 14.10.2003 in case of Writ Petition No. 657 of 1995.</t>
  </si>
  <si>
    <t>The Honourable Supreme Court of India has desired that On Line Data be displayed in front of the Factory Gate (6 feet by 4 feet size with white background and black letters) relevant information for Hazardous Wastes and Chemicals used in the Factory.</t>
  </si>
  <si>
    <t>NAAQS issued in 2009</t>
  </si>
  <si>
    <t>The ambient air quality standards in respect of different parameters shall be maintained within permissible limits.</t>
  </si>
  <si>
    <t>Water Consent</t>
  </si>
  <si>
    <t>Valid water consent to be obtained from SPCB at any time</t>
  </si>
  <si>
    <t>Obtain “Consent to Establish” prior to taking any steps to establish new operation or process or any treatment and disposal system or an extension or addition there to , which is likely to discharge sewage or trade effluent into stream or well or sewer or on land .</t>
  </si>
  <si>
    <t>Obtain “Consent to Operate” prior to commencing operation of any industry, or any treatment and disposal system, which is likely to discharge effluents.</t>
  </si>
  <si>
    <t>Apply for renewal of the “Consent to Operate” annually before the expiry of validity period, as specified in the consent granted earlier, in the prescribed format along with prescribed fees.</t>
  </si>
  <si>
    <t>Comply with the conditions as prescribed in the “Consent to Operate” for discharge of effluents into a stream or sewer or on land.</t>
  </si>
  <si>
    <t>Consent Conditions</t>
  </si>
  <si>
    <t>Section 25</t>
  </si>
  <si>
    <t>Section 20</t>
  </si>
  <si>
    <t>Submit Eflluent details report as asked.</t>
  </si>
  <si>
    <t>Section 24</t>
  </si>
  <si>
    <t>Section 33 A</t>
  </si>
  <si>
    <t>Valid consent to operate (for existing establishments ) or consent to establish (for new establishment or any expansion, in future) to be had from the State Pollution Control Board (SPCB).</t>
  </si>
  <si>
    <t>Comply with directions</t>
  </si>
  <si>
    <t>Maintaining Records</t>
  </si>
  <si>
    <t>Rule 4</t>
  </si>
  <si>
    <t>To take all steps to ensure that bio-medical waste is handled without any adverse effect to human health and the environment.</t>
  </si>
  <si>
    <t>Bio Medical Waste</t>
  </si>
  <si>
    <t>Consumers or Bulk consumers of electrical and electronic equipment listed in Schedule I shall ensure the e-waste generated by them is channelised to authorized collection centre(s) or registered dismantler(s) or recyclers(s) or is returned to pick-up or take back services provided by the producers;</t>
  </si>
  <si>
    <t>Every producer, collection centre, dismantler or recyclers may store the e-waste for a period not exceeding one hundred and eighty days and shall maintain a record of collection, sale, transfer, storage and segregation of wastes and make these records available for inspection</t>
  </si>
  <si>
    <t>Procedure for storage of e-waste</t>
  </si>
  <si>
    <t>The Collection, storage, transportation, segregation, refurbishment, dismantling, recycling and disposal of e-waste shall be in accordance with the procedures prescribed in the guidelines published by the Central Pollution Control Boards from time to time</t>
  </si>
  <si>
    <t>Section 21</t>
  </si>
  <si>
    <t>Section 22</t>
  </si>
  <si>
    <t>Section 31A</t>
  </si>
  <si>
    <t>Legal</t>
  </si>
  <si>
    <t>Bio Medical Wastes Rules, 2016</t>
  </si>
  <si>
    <t xml:space="preserve">Bio-medical waste shall be treated and disposed of in accordance with Schedule I, and in compliance with the standards prescribed in Schedule II. </t>
  </si>
  <si>
    <t>Rule 7</t>
  </si>
  <si>
    <t>Rule 8</t>
  </si>
  <si>
    <t>Authorization for handling biomedical wastes</t>
  </si>
  <si>
    <t>Rule 10</t>
  </si>
  <si>
    <t>Every occupier handling biomedical waste, irrespective of the quantity shall apply to SPCB for grant of authorization for handling biomedical wastes.</t>
  </si>
  <si>
    <t>E-Waste (Management) Rules, 2016</t>
  </si>
  <si>
    <t>Responsibilities of consumer</t>
  </si>
  <si>
    <t>Rule 9</t>
  </si>
  <si>
    <t>Every generator of electronic waste shall make an application to SPCB and obtain authorization for generation, handling and disposal of e-wastes.</t>
  </si>
  <si>
    <t>Authorization for handling e-wastes</t>
  </si>
  <si>
    <t>Rule 13</t>
  </si>
  <si>
    <t>Rule 15</t>
  </si>
  <si>
    <t>Rule 23</t>
  </si>
  <si>
    <t xml:space="preserve"> Miscellaneous </t>
  </si>
  <si>
    <t>Hazardous and
Other Wastes (Management and Transboundary Movement) Rules, 2016</t>
  </si>
  <si>
    <t>Rule 6</t>
  </si>
  <si>
    <t>Rule 18</t>
  </si>
  <si>
    <t>Rule 19</t>
  </si>
  <si>
    <t>Occupier while handing over hazardous waste to the transporter shall provide him with Transport Emergency(TREM) card having information regarding hazardous nature of the wastes and measures to be taken in case of an emergency should be given Hazardous waste container should be marked as per Form 8. Background colour of lab I fluorescent yellow should be used - The words 'HAZARDOUS WASTES' &amp; 'HANDLE WITH CARE' should be prominent and written in red in Hindi, English and in Vernacular Language - Label should be of non-washable material.</t>
  </si>
  <si>
    <t>Rule 20</t>
  </si>
  <si>
    <t>Solid Waste Management Rules, 2016.</t>
  </si>
  <si>
    <t>Duties of waste generators</t>
  </si>
  <si>
    <t>Every waste generator shall segregate and store the waste generated by them in three separate streams namely bio-degradable, non biodegradable and domestic hazardous wastes in suitable bins and handover segregated wastes to authorised waste pickers or waste collectors as per the direction or notification by the local authorities from time to time.</t>
  </si>
  <si>
    <t>Self</t>
  </si>
  <si>
    <t>Store horticulture waste and garden waste generated from his premises separately in his own premises and
dispose of as per the directions of the local body from time to time</t>
  </si>
  <si>
    <t>No waste generator shall throw, burn or burry the solid waste generated by him, on streets, open public spaces
outside his premises or in the drain or water bodies.</t>
  </si>
  <si>
    <t>Central Motor Vehicles Act, 1988 and Rules, 1989 (amended 2017)</t>
  </si>
  <si>
    <t>Comply with directions issued by UPPCB</t>
  </si>
  <si>
    <t>Environment Statement</t>
  </si>
  <si>
    <t>Maintenance of ambient air quality standards</t>
  </si>
  <si>
    <t>Discharge of environmental pollutant</t>
  </si>
  <si>
    <r>
      <t>To furnish on or before 5</t>
    </r>
    <r>
      <rPr>
        <vertAlign val="superscript"/>
        <sz val="12"/>
        <color theme="1"/>
        <rFont val="Calibri"/>
        <family val="2"/>
        <scheme val="minor"/>
      </rPr>
      <t>th</t>
    </r>
    <r>
      <rPr>
        <sz val="12"/>
        <color theme="1"/>
        <rFont val="Calibri"/>
        <family val="2"/>
        <scheme val="minor"/>
      </rPr>
      <t>. of every month to the UPPCB Water Return in FORM 1.</t>
    </r>
  </si>
  <si>
    <t>ETP Report</t>
  </si>
  <si>
    <t>Comply with directions issued</t>
  </si>
  <si>
    <t>Application for Consent - Air Pollution</t>
  </si>
  <si>
    <t>Consent to Operate - Air Pollution</t>
  </si>
  <si>
    <t>Complying Conditions</t>
  </si>
  <si>
    <t xml:space="preserve">Comply with the directions, issued in writing by the UPPCB, within the specified time as indicated in the order. </t>
  </si>
  <si>
    <t>Authorisation - Hazardous Wastes</t>
  </si>
  <si>
    <t>Storage of Hazardous Wastes</t>
  </si>
  <si>
    <t>Movement Documents</t>
  </si>
  <si>
    <t>Transportation of Hazardous Waste</t>
  </si>
  <si>
    <t>Record of Hazardous Wastes</t>
  </si>
  <si>
    <t>Labelling of Hazardous Chemicals Containers</t>
  </si>
  <si>
    <t>MSDS for Hazardous Substances and labelling of containers</t>
  </si>
  <si>
    <t>Yearly Safety Audit Report</t>
  </si>
  <si>
    <t>Treatment and Disposal</t>
  </si>
  <si>
    <t>Segregation, Packaging Transportation and Storage</t>
  </si>
  <si>
    <t>Standards for Noise</t>
  </si>
  <si>
    <t>Deposit Used Lead Acid Batteries</t>
  </si>
  <si>
    <t>Disposal of batteries</t>
  </si>
  <si>
    <t>Emission norms for DG Sets upto 1000 KVA and 800 KW</t>
  </si>
  <si>
    <t>Emission standards for DG engines rating more than 1000 KV and 800 KW</t>
  </si>
  <si>
    <t>Public Liability Insurance Act, 1991 and Rules, 1992</t>
  </si>
  <si>
    <t>To provide relief, as specified, in case of death, or injury to any person (other than workman ) or damage to any  property  from  an accident, on principle of no fault as specified in the SCHEDULE of the Act.</t>
  </si>
  <si>
    <t xml:space="preserve">To draw Insurance Policy and renew it before the specified expiry period.
To pay to the Insurer further prescribed amount for being credited to the Relief Fund overseen by the Collector.
</t>
  </si>
  <si>
    <t>Section 4</t>
  </si>
  <si>
    <t>Section 9</t>
  </si>
  <si>
    <t>Provide any information required by the Central Government or agencies authorized by it for ascertaining compliance with the provisions of Act.</t>
  </si>
  <si>
    <t xml:space="preserve">Section 4, 
Rule 3 </t>
  </si>
  <si>
    <t>Nitogenous effluents generated in ammonia and urea should get fully treated.</t>
  </si>
  <si>
    <t>Fertilizer Revised Effluents Standards gazette notified 29.12.2017</t>
  </si>
  <si>
    <t>Radio active waste rules 2007 of AERB</t>
  </si>
  <si>
    <t>Construction and Demolition Waste Management Rules, 2016</t>
  </si>
  <si>
    <t>Water Consent 2019-2020</t>
  </si>
  <si>
    <t>Air Consent 2019-2020</t>
  </si>
  <si>
    <t>Hazardous Wastes Authorization 2019-2020</t>
  </si>
  <si>
    <t>Every waste generator shall prima-facie be responsible for collection, segregation of concrete, soil and others and storage of construction and demolition waste generated, as directed or notified by the concerned local authority in consonance with these rules</t>
  </si>
  <si>
    <t>The generator shall ensure that other waste (such as solid waste) does not get mixed with this waste and is stored and disposed separately</t>
  </si>
  <si>
    <t>4(1)</t>
  </si>
  <si>
    <t>4(2)</t>
  </si>
  <si>
    <t>Environmental Clearnace  No. …. Dated …... Conditions</t>
  </si>
  <si>
    <t>SC1</t>
  </si>
  <si>
    <t>Sc2</t>
  </si>
  <si>
    <t>Fly Ash notification 3 11 2009</t>
  </si>
  <si>
    <t>100% Fly Ash utilization within 5 years of issue of this gazzete notification.</t>
  </si>
  <si>
    <t>Clause II (Table 2)</t>
  </si>
  <si>
    <t>NGT Act2010, &amp; NGT Rules 2011</t>
  </si>
  <si>
    <t>Technical Standards and Specifications including Safety Standards for Petroleum and Petroleum Products Pipelines) Regulations 2016</t>
  </si>
  <si>
    <t>ACT_PNGRB</t>
  </si>
  <si>
    <t>Technical Standards and Specifications including Safety Standards for City or Local Natural Gas Distribution Networks) Regulations, 2008.</t>
  </si>
  <si>
    <t>Integrity Management System for Natural gas pipelines) Regulations, 2012</t>
  </si>
  <si>
    <t>Maintaining integrity of pipelines and infrstructure as per legal specification.</t>
  </si>
  <si>
    <t>PNG Rules</t>
  </si>
  <si>
    <t>Emergency Response and Disaster Management Plan (ERDMP)) Regulations, 2010.</t>
  </si>
  <si>
    <t>Emergency Plan to be in place covering legal guidance.</t>
  </si>
  <si>
    <t>Maintain following noise levels- 
Industrial area : 75 dB(A) Leq in day time and 70 Leq dB(A) at night Commercial area : 65 dB(A) Leq in day time and 55 dB(A) Leq at night Residential area : 55 dB(A) Leq in day time and 45 dB(A) Leq at night Silence Zone : 50 dB(A) Leq in day time and 40 dB(A) Leq at night</t>
  </si>
  <si>
    <t>Appointment of Energy Manager</t>
  </si>
  <si>
    <t>Submission of energy efficiency report annually</t>
  </si>
  <si>
    <t>Energy Conservation Act 2001,
Ministry of Power, Notification dated 2nd March 2007</t>
  </si>
  <si>
    <t>1a</t>
  </si>
  <si>
    <t>1b</t>
  </si>
  <si>
    <t>PAT_Scheme implemented by Ministry of Power</t>
  </si>
  <si>
    <t>Participation in the PAT Scheme</t>
  </si>
  <si>
    <t>Plastic Wastes Management Rules, 2016</t>
  </si>
  <si>
    <t>Clause 4</t>
  </si>
  <si>
    <t>Use of plastics which becomes wastes in accordance with Rules.</t>
  </si>
  <si>
    <t>Segrgation of waste plastics in accordance with Rules.</t>
  </si>
  <si>
    <t>Clause 5</t>
  </si>
  <si>
    <t>licensee/consentee shall not dispose off the sealed spent/unused source at the site. These sources shall be properly packed and transported to the supplier or waste disposal agency after obtaining permission from the competent authority/regulatory body</t>
  </si>
  <si>
    <t>contaminated parts of the equipment or installation, if any, shall be adequately contained and packed separately;</t>
  </si>
  <si>
    <t>an exclusive safe and secured facility shall be provided for temporary storage of decommissioned sources pending their transfer to the concerned agency</t>
  </si>
  <si>
    <t>A4a</t>
  </si>
  <si>
    <t>A4d</t>
  </si>
  <si>
    <t>A4e</t>
  </si>
  <si>
    <t>pH  6.5 to 8.5</t>
  </si>
  <si>
    <t>Gazette</t>
  </si>
  <si>
    <t>For Effleunts - Limiting concentration not to exceed in
milligram/litre (mg/l), except for pH</t>
  </si>
  <si>
    <t>Suspended Solids    100</t>
  </si>
  <si>
    <t>Oil and Grease          10</t>
  </si>
  <si>
    <t>Amminical Nitrogen as N           50</t>
  </si>
  <si>
    <t>Total Kjeldhal Nitrogen (TKN) as N           75</t>
  </si>
  <si>
    <t>Free Ammonical Nitrogen as N                   2</t>
  </si>
  <si>
    <t>CN Concentration                                           0.1</t>
  </si>
  <si>
    <t>Nitrate Nitrogen as N  (for Urea Plant)                                        10 
                                             (for other than Urea plant)                 20</t>
  </si>
  <si>
    <t>Chromium salt shall not be used in cooling tower as algaecide</t>
  </si>
  <si>
    <t>The effluent shall be analysed for Vanadium and Arsenic once in a year and analysis report shall be submitted to the concerned State Pollution Control Board / Pollution Control Committee</t>
  </si>
  <si>
    <t xml:space="preserve">For Ammonia Plant Reformers:
Oxides of Nitrogen                                                                           400 mg/Nm3
(as NO2)
</t>
  </si>
  <si>
    <t xml:space="preserve">For Urea Plant Prill Towers:
Urea A &amp; B (pre 1982)                                                         150 mg/Nm3
Urea C (post 1982)                                                                  50 mg/Nm3
(for Urea C  Total emission)                                              0.5 kg/ te urea
</t>
  </si>
  <si>
    <t>The height of the stack emitting Sulphur Dioxide, Oxides of Nitrogen or Oxides of Phosphorus or acid mist shall be a minimum of 30 metres or as per the formula H=14 (Q)0.3, whichever is more, where “H” is the height of stack in metres and “Q” is the maximum quantity of SO2 NOx or P2O5 equivalent expected to be emitted in kg/hr through the stack at 100 per cent rated capacity of the tail gas plant(s) and calculated as per the norms of gaseous emission.</t>
  </si>
  <si>
    <t>Waste Water Generation Standards to be 3.0 m3
/tonne of Urea or equivalent produced</t>
  </si>
  <si>
    <t xml:space="preserve"> Every occupier authorised under these rules, shall maintain a record of hazardous and other wastes managed by him in Form 3 and prepare and submit to the State Pollution Control Board, an annual return containing the details specified in Form 4 on or before the 30th day of June following the financial year to which that return relates.</t>
  </si>
  <si>
    <t>The occupier of a captive facility, shall design and set up the
treatment, storage and disposal facility as per technical guidelines issued by the Central Pollution Control Board</t>
  </si>
  <si>
    <t>Rule 16</t>
  </si>
  <si>
    <t>Records related to hazardous wastes handled (i.e. generated, stored and disposed) should be maintained and updated. Form3 and Form 4.</t>
  </si>
  <si>
    <t>Domestic effluents shall be treated in STP and maximum flow shall be 4 m3/hr</t>
  </si>
  <si>
    <t>Industrial effluents shall be treated in ETP and maximum flow shall be 270 m3/hr</t>
  </si>
  <si>
    <t xml:space="preserve">Domestic effluents shall be treated to limits - BOD 30mg/l; COD 250 mg/l; and TSS 100 mg/l </t>
  </si>
  <si>
    <t>The other pollutant for which norms have not been prescribed, the same should not be more than the norms prescribed for the water used in manufacturing process of the industry.</t>
  </si>
  <si>
    <t>The Industry shall treat Nitrogenous Waste water through Hydrolyser Stripper Unit and Non Nitrogenous Waste water after treatment through RO based ETP and shall be reused in DM Plant, cooling water makeup, washing, ash quenching, sprinkling etc as much as possible and shall discharge maximum 270 cubic meter/hour treated effluent as per norms.</t>
  </si>
  <si>
    <t>The industry shall treat domestic effluent through STP as per norms and treated domestic effluent shall be used in irrigation/ gardening and water sprinkling for dust suppression.</t>
  </si>
  <si>
    <t>Industry shall maintain Electro Magnetic Flow meter at Water source and ETP outlet along with connectivity to CPCB and UPPCB server. The logbook of mentioned Flow meters reading shall be maintained.</t>
  </si>
  <si>
    <t>The industry shall operate and maintain installed Online Effluent quality Monitoring System effectively and ensure continuous connectivity to CPCB and UPPCB server. OCEQMS facility shall also be calibrated from recognized agency and calibration certificate submit on six monthly bases.</t>
  </si>
  <si>
    <t>Industry shall submit the Analysis report of ground water near to the Evaporation Tank and adjacent villages of approved laboratory, on six monthly bases.</t>
  </si>
  <si>
    <t>Industry shall obtain permission from CGWA for withdrawal of ground water and shall install rain water harvesting system as per design of Ground Water Authority.</t>
  </si>
  <si>
    <t>Fly Ash/Solid waste shall be disposed in such manner, so that no water, air and soil pollution takes place.</t>
  </si>
  <si>
    <t>Industry shall maintain the developed green belt and also shall develop green belt in 15 Acre area as per industry proposal for the year 2018-19. The plantation should be done as per guidance of Social Forestry Department</t>
  </si>
  <si>
    <t>The industry shall comply the directions issued by CPCB vide letter no. B19094/WQM II/CPCB/Chemical (Ferti)/ 2017-18/17045 dated 01-02-2018.</t>
  </si>
  <si>
    <t>Primary Reformer Furnace chimney heights to be minimum 45 meters above ground</t>
  </si>
  <si>
    <t>P.A. &amp; N.G. Heaters chimneys to be minimum 43 meters above ground</t>
  </si>
  <si>
    <t>AFBC and CPP boilers chimeny height to be minimum 50 meters above ground</t>
  </si>
  <si>
    <t xml:space="preserve">Urea Prill Towers height to be minimum 70 meters above ground. </t>
  </si>
  <si>
    <t xml:space="preserve">PM emission from DG sets to be less or equal to 0.2 gm/Kw per hour
</t>
  </si>
  <si>
    <t xml:space="preserve">AFBC and CPP boilers PM emission to be max 600 mg/Nm3 at 6% dry O2, or 300 mg/Nm3 at 6%dry O2.
</t>
  </si>
  <si>
    <t>The modification or installation in the existing pollution control equipment should be done only with prior approval of Board</t>
  </si>
  <si>
    <t>The unit should submit the stack emissions monitoring report within one month from issuance of consent order along with the point wise compliance report of the consent order. Further quarterly monitoring report should be submitted</t>
  </si>
  <si>
    <t>Industry shall operate and maintain installed Online Continuous Emission Monitoring System for the parameters PM, NOx and SO2, effectively and transmit data to CPCB and UPPCB server. Industry shall also calibrate installed OCEMS facility from recognized agency on six monthly basis</t>
  </si>
  <si>
    <t>The wastes must be safely collected in leak proof containers and shall be duly marked in a manner suitable for handling, store and transport and the packing shall be easily visible and be able to with stand physical conditions and climate factor. All hazardous waste containers / bags shall be provided with a physical label. The storage area should be at an isolated spot in the premises and must be fenced, covered and duly marked</t>
  </si>
  <si>
    <t>The person authorised shall implement Emergency Response Produce (ERP) for which this authorisation is being granted considering at site specific possible scenarios such as spillages, leakages, fire, etc. And their possible impacts and also carry out mock drill in this regard at regular interval of time.</t>
  </si>
  <si>
    <t>The person authorised shall comply with the provisions outlined in the Central Pollution Control Boards guidelines on “Implementing Liabilities for Environmental Damages due to Handling and Disposal of Hazardous Waste and penalty”</t>
  </si>
  <si>
    <t>The person authorised shall not rent lend, sell, transfer or otherwise transport the hazardous wastes without obtaining prior permission of the U.P. Pollution Control Board.</t>
  </si>
  <si>
    <t xml:space="preserve">An application for the renewal of an authorisation shall be made in Form 1, before its expiry as laid down in rule.   </t>
  </si>
  <si>
    <t>It is further brought to notice that as per the order dated 14-11-2003 passed by the Hon’ble Supreme Court in W.P. © No. 657 of 1995, no industry covered under Hazardous and other Wastes (Management and Transboundary Movement) Rules, 2016 shall be allowed to operate without valid authorisation. 
It is also provided in the same orders that industries which are not complying with the conditions of authorisation shall not be allowed to operate.</t>
  </si>
  <si>
    <t>The authorised person shall not receive, collect, or store any hazardous waste from any authorised occupier or generator of hazardous wastes. In case any hazardous wastes is sold to any other reprocessing unit it must be ensured that such unit is fully complying with environmental requirements and has a valid authorisation of the Board.</t>
  </si>
  <si>
    <t xml:space="preserve">You are directed to display on-line data/display board outside the main factory gate with regard to quantity and nature of hazardous chemicals being handled in the plant, including waste water and air emission and solid hazardous waste generated within the factory premises. </t>
  </si>
  <si>
    <t>An ETP sludge test report of a laboratory approved under E.P. Act shall be submitted along with compliance of this letter of this office</t>
  </si>
  <si>
    <t xml:space="preserve">Company shall maintain records related to generation, collection, reception, storage, transportation, treatment, disposal and/ or any form of handling of bio-medical waste in accordance with these rules / guidelines. </t>
  </si>
  <si>
    <t>If the company  stocks or purchases any ODS for use in activities specified in Column 2 of Schedule IV, then Records shall be maintained and Reports shall be filed in the manner prescribed in Part II of Schedule X.</t>
  </si>
  <si>
    <t xml:space="preserve">Company to phase out the use of ODS as follows:
- CFC’s (like R11, R12 etc.) by January 01, 2020
- All Halons by January 01, 2020
</t>
  </si>
  <si>
    <t>For all vehicles owned, contracted, or entering into premises of company.</t>
  </si>
  <si>
    <t>If hazardous material enroute belongs to company then it applicable - Transportation of goods of dangerous or hazardous nature to human life -  details of rule to see in law.</t>
  </si>
  <si>
    <t>No complaint or case against company</t>
  </si>
  <si>
    <t>Document Number - enter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</si>
</sst>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2"/>
      <color theme="1"/>
      <name val="Calibri"/>
      <family val="2"/>
      <scheme val="minor"/>
    </font>
    <font>
      <sz val="12"/>
      <name val="Calibri"/>
      <family val="2"/>
      <scheme val="minor"/>
    </font>
    <font>
      <b/>
      <sz val="12"/>
      <color theme="1"/>
      <name val="Calibri"/>
      <family val="2"/>
      <scheme val="minor"/>
    </font>
    <font>
      <vertAlign val="superscript"/>
      <sz val="12"/>
      <color theme="1"/>
      <name val="Calibri"/>
      <family val="2"/>
      <scheme val="minor"/>
    </font>
    <font>
      <b/>
      <sz val="12"/>
      <color rgb="FF000000"/>
      <name val="Calibri"/>
      <family val="2"/>
      <scheme val="minor"/>
    </font>
    <font>
      <sz val="8"/>
      <name val="Calibri"/>
      <family val="2"/>
      <scheme val="minor"/>
    </font>
    <font>
      <b/>
      <sz val="12"/>
      <name val="Calibri"/>
      <family val="2"/>
      <scheme val="minor"/>
    </font>
    <font>
      <sz val="12"/>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2" fillId="8" borderId="8" applyNumberFormat="0" applyFont="0" applyAlignment="0" applyProtection="0"/>
    <xf numFmtId="0" fontId="15" fillId="0" borderId="0" applyNumberFormat="0" applyFill="0" applyBorder="0" applyAlignment="0" applyProtection="0"/>
    <xf numFmtId="0" fontId="1" fillId="0" borderId="9" applyNumberFormat="0" applyFill="0" applyAlignment="0" applyProtection="0"/>
    <xf numFmtId="0" fontId="1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cellStyleXfs>
  <cellXfs count="31">
    <xf numFmtId="0" fontId="0" fillId="0" borderId="0" xfId="0"/>
    <xf numFmtId="0" fontId="18" fillId="0" borderId="0" xfId="0" applyFont="1" applyAlignment="1">
      <alignment vertical="top" wrapText="1"/>
    </xf>
    <xf numFmtId="0" fontId="19" fillId="0" borderId="0" xfId="0" applyFont="1" applyAlignment="1">
      <alignment vertical="top" wrapText="1"/>
    </xf>
    <xf numFmtId="0" fontId="18" fillId="0" borderId="0" xfId="0" applyFont="1" applyAlignment="1">
      <alignment horizontal="center" vertical="top" wrapText="1"/>
    </xf>
    <xf numFmtId="0" fontId="19" fillId="0" borderId="0" xfId="0" applyFont="1" applyAlignment="1">
      <alignment horizontal="center" vertical="top" wrapText="1"/>
    </xf>
    <xf numFmtId="0" fontId="20" fillId="33" borderId="0" xfId="0" applyFont="1" applyFill="1" applyAlignment="1">
      <alignment wrapText="1"/>
    </xf>
    <xf numFmtId="0" fontId="20" fillId="0" borderId="0" xfId="0" applyFont="1" applyAlignment="1">
      <alignment horizontal="center" vertical="top" wrapText="1"/>
    </xf>
    <xf numFmtId="0" fontId="18" fillId="0" borderId="0" xfId="0" applyFont="1" applyAlignment="1">
      <alignment wrapText="1"/>
    </xf>
    <xf numFmtId="0" fontId="18" fillId="0" borderId="0" xfId="0" applyFont="1" applyAlignment="1">
      <alignment horizontal="center" vertical="center"/>
    </xf>
    <xf numFmtId="0" fontId="18" fillId="0" borderId="0" xfId="0" applyFont="1" applyAlignment="1">
      <alignment horizontal="left" vertical="center" wrapText="1"/>
    </xf>
    <xf numFmtId="0" fontId="20" fillId="33" borderId="0" xfId="0" applyFont="1" applyFill="1" applyAlignment="1">
      <alignment horizontal="center" vertical="top" wrapText="1"/>
    </xf>
    <xf numFmtId="0" fontId="22" fillId="33" borderId="0" xfId="0" applyFont="1" applyFill="1" applyAlignment="1">
      <alignment vertical="top" wrapText="1"/>
    </xf>
    <xf numFmtId="0" fontId="20" fillId="33" borderId="0" xfId="0" applyFont="1" applyFill="1" applyAlignment="1">
      <alignment vertical="top" wrapText="1"/>
    </xf>
    <xf numFmtId="0" fontId="18" fillId="0" borderId="0" xfId="0" applyFont="1" applyAlignment="1">
      <alignment horizontal="center" vertical="center" wrapText="1"/>
    </xf>
    <xf numFmtId="0" fontId="18" fillId="0" borderId="0" xfId="0" quotePrefix="1" applyFont="1" applyAlignment="1">
      <alignment vertical="top" wrapText="1"/>
    </xf>
    <xf numFmtId="0" fontId="20" fillId="0" borderId="10" xfId="0" applyFont="1" applyBorder="1" applyAlignment="1">
      <alignment horizontal="center" vertical="top" wrapText="1"/>
    </xf>
    <xf numFmtId="0" fontId="20" fillId="0" borderId="10" xfId="0" applyFont="1" applyBorder="1" applyAlignment="1">
      <alignment vertical="top" wrapText="1"/>
    </xf>
    <xf numFmtId="0" fontId="20" fillId="0" borderId="10" xfId="0" applyFont="1" applyBorder="1" applyAlignment="1">
      <alignment horizontal="center" vertical="center" wrapText="1"/>
    </xf>
    <xf numFmtId="0" fontId="20" fillId="33" borderId="0" xfId="0" applyFont="1" applyFill="1" applyAlignment="1">
      <alignment horizontal="center" vertical="center" wrapText="1"/>
    </xf>
    <xf numFmtId="0" fontId="19" fillId="0" borderId="0" xfId="0" applyFont="1" applyAlignment="1">
      <alignment horizontal="center" vertical="center" wrapText="1"/>
    </xf>
    <xf numFmtId="0" fontId="18" fillId="33" borderId="0" xfId="0" applyFont="1" applyFill="1" applyAlignment="1">
      <alignment horizontal="center" vertical="top" wrapText="1"/>
    </xf>
    <xf numFmtId="0" fontId="18" fillId="33" borderId="0" xfId="0" applyFont="1" applyFill="1" applyAlignment="1">
      <alignment vertical="top" wrapText="1"/>
    </xf>
    <xf numFmtId="0" fontId="18" fillId="33" borderId="0" xfId="0" applyFont="1" applyFill="1" applyAlignment="1">
      <alignment horizontal="center" vertical="center" wrapText="1"/>
    </xf>
    <xf numFmtId="0" fontId="18" fillId="0" borderId="0" xfId="0" applyFont="1" applyAlignment="1">
      <alignment horizontal="justify" vertical="center" wrapText="1"/>
    </xf>
    <xf numFmtId="0" fontId="20" fillId="0" borderId="0" xfId="0" applyFont="1" applyAlignment="1">
      <alignment vertical="top" wrapText="1"/>
    </xf>
    <xf numFmtId="0" fontId="18" fillId="33" borderId="0" xfId="0" applyFont="1" applyFill="1" applyAlignment="1">
      <alignment wrapText="1"/>
    </xf>
    <xf numFmtId="0" fontId="22" fillId="0" borderId="0" xfId="0" applyFont="1" applyAlignment="1">
      <alignment vertical="top" wrapText="1"/>
    </xf>
    <xf numFmtId="0" fontId="24" fillId="0" borderId="0" xfId="0" applyFont="1" applyAlignment="1">
      <alignment vertical="top" wrapText="1"/>
    </xf>
    <xf numFmtId="0" fontId="18" fillId="33" borderId="0" xfId="0" applyFont="1" applyFill="1" applyAlignment="1">
      <alignment horizontal="left" vertical="center" wrapText="1"/>
    </xf>
    <xf numFmtId="0" fontId="25" fillId="0" borderId="0" xfId="0" applyFont="1" applyAlignment="1">
      <alignment vertical="top" wrapText="1"/>
    </xf>
    <xf numFmtId="0" fontId="20" fillId="0" borderId="0" xfId="0" applyFont="1" applyAlignment="1">
      <alignment vertical="top" wrapText="1"/>
    </xf>
  </cellXfs>
  <cellStyles count="4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1" xr:uid="{00000000-0005-0000-0000-000027000000}"/>
    <cellStyle name="Total" xfId="16" builtinId="25" customBuiltin="1"/>
    <cellStyle name="Warning Text" xfId="13"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8"/>
  <sheetViews>
    <sheetView tabSelected="1" topLeftCell="A180" zoomScale="87" zoomScaleNormal="87" workbookViewId="0">
      <selection activeCell="A188" sqref="A188"/>
    </sheetView>
  </sheetViews>
  <sheetFormatPr defaultColWidth="9.1796875" defaultRowHeight="15.5" x14ac:dyDescent="0.35"/>
  <cols>
    <col min="1" max="1" width="5" style="3" customWidth="1"/>
    <col min="2" max="2" width="30.1796875" style="24" customWidth="1"/>
    <col min="3" max="3" width="13.54296875" style="13" customWidth="1"/>
    <col min="4" max="4" width="17.1796875" style="13" customWidth="1"/>
    <col min="5" max="5" width="64.26953125" style="1" customWidth="1"/>
    <col min="6" max="6" width="19.54296875" style="3" customWidth="1"/>
    <col min="7" max="7" width="17.81640625" style="1" customWidth="1"/>
    <col min="8" max="9" width="13.1796875" style="1" customWidth="1"/>
    <col min="10" max="10" width="18" style="1" customWidth="1"/>
    <col min="11" max="11" width="27.26953125" style="1" customWidth="1"/>
    <col min="12" max="12" width="13.54296875" style="1" customWidth="1"/>
    <col min="13" max="16384" width="9.1796875" style="1"/>
  </cols>
  <sheetData>
    <row r="1" spans="1:12" ht="31" hidden="1" x14ac:dyDescent="0.35">
      <c r="A1" s="3" t="s">
        <v>0</v>
      </c>
      <c r="B1" s="24" t="s">
        <v>1</v>
      </c>
      <c r="C1" s="13" t="s">
        <v>2</v>
      </c>
      <c r="D1" s="13" t="s">
        <v>3</v>
      </c>
      <c r="E1" s="1" t="s">
        <v>4</v>
      </c>
      <c r="F1" s="3" t="s">
        <v>5</v>
      </c>
      <c r="G1" s="1" t="s">
        <v>6</v>
      </c>
    </row>
    <row r="2" spans="1:12" s="24" customFormat="1" ht="21" customHeight="1" x14ac:dyDescent="0.35">
      <c r="A2" s="6"/>
      <c r="B2" s="30" t="s">
        <v>7</v>
      </c>
      <c r="C2" s="30"/>
      <c r="D2" s="30"/>
      <c r="F2" s="6"/>
      <c r="K2" s="30" t="s">
        <v>320</v>
      </c>
      <c r="L2" s="30"/>
    </row>
    <row r="3" spans="1:12" s="24" customFormat="1" ht="66" customHeight="1" x14ac:dyDescent="0.35">
      <c r="A3" s="15" t="s">
        <v>8</v>
      </c>
      <c r="B3" s="16" t="s">
        <v>9</v>
      </c>
      <c r="C3" s="17" t="s">
        <v>10</v>
      </c>
      <c r="D3" s="17" t="s">
        <v>11</v>
      </c>
      <c r="E3" s="16" t="s">
        <v>12</v>
      </c>
      <c r="F3" s="15" t="s">
        <v>13</v>
      </c>
      <c r="G3" s="16" t="s">
        <v>14</v>
      </c>
      <c r="H3" s="16" t="s">
        <v>15</v>
      </c>
      <c r="I3" s="16" t="s">
        <v>16</v>
      </c>
      <c r="J3" s="16" t="s">
        <v>17</v>
      </c>
      <c r="K3" s="16" t="s">
        <v>18</v>
      </c>
      <c r="L3" s="16" t="s">
        <v>19</v>
      </c>
    </row>
    <row r="4" spans="1:12" s="12" customFormat="1" ht="31" x14ac:dyDescent="0.35">
      <c r="A4" s="10">
        <v>1</v>
      </c>
      <c r="B4" s="11" t="s">
        <v>22</v>
      </c>
      <c r="C4" s="18"/>
      <c r="D4" s="18"/>
      <c r="F4" s="10"/>
    </row>
    <row r="5" spans="1:12" ht="31" x14ac:dyDescent="0.35">
      <c r="B5" s="24" t="s">
        <v>185</v>
      </c>
      <c r="C5" s="13" t="s">
        <v>47</v>
      </c>
      <c r="D5" s="13" t="s">
        <v>155</v>
      </c>
      <c r="E5" s="1" t="s">
        <v>32</v>
      </c>
      <c r="I5" s="14"/>
      <c r="J5" s="3"/>
      <c r="K5" s="13"/>
      <c r="L5" s="14"/>
    </row>
    <row r="6" spans="1:12" ht="93" x14ac:dyDescent="0.35">
      <c r="B6" s="24" t="s">
        <v>186</v>
      </c>
      <c r="C6" s="13" t="s">
        <v>45</v>
      </c>
      <c r="D6" s="13" t="s">
        <v>155</v>
      </c>
      <c r="E6" s="1" t="s">
        <v>46</v>
      </c>
      <c r="I6" s="14"/>
      <c r="J6" s="3"/>
      <c r="K6" s="13"/>
      <c r="L6" s="14"/>
    </row>
    <row r="7" spans="1:12" ht="31" x14ac:dyDescent="0.35">
      <c r="B7" s="24" t="s">
        <v>187</v>
      </c>
      <c r="C7" s="13" t="s">
        <v>128</v>
      </c>
      <c r="D7" s="13" t="s">
        <v>155</v>
      </c>
      <c r="E7" s="1" t="s">
        <v>129</v>
      </c>
      <c r="I7" s="14"/>
      <c r="J7" s="3"/>
      <c r="K7" s="13"/>
      <c r="L7" s="14"/>
    </row>
    <row r="8" spans="1:12" s="12" customFormat="1" ht="46.5" x14ac:dyDescent="0.35">
      <c r="A8" s="10">
        <v>2</v>
      </c>
      <c r="B8" s="5" t="s">
        <v>108</v>
      </c>
      <c r="C8" s="18"/>
      <c r="D8" s="18"/>
      <c r="F8" s="10"/>
    </row>
    <row r="9" spans="1:12" ht="31" x14ac:dyDescent="0.35">
      <c r="B9" s="24" t="s">
        <v>111</v>
      </c>
      <c r="C9" s="8" t="s">
        <v>110</v>
      </c>
      <c r="D9" s="13" t="s">
        <v>155</v>
      </c>
      <c r="E9" s="7" t="s">
        <v>109</v>
      </c>
      <c r="I9" s="14"/>
      <c r="J9" s="3"/>
      <c r="K9" s="13"/>
      <c r="L9" s="14"/>
    </row>
    <row r="10" spans="1:12" ht="31" x14ac:dyDescent="0.35">
      <c r="B10" s="24" t="s">
        <v>114</v>
      </c>
      <c r="C10" s="13" t="s">
        <v>217</v>
      </c>
      <c r="D10" s="13" t="s">
        <v>155</v>
      </c>
      <c r="E10" s="23" t="s">
        <v>112</v>
      </c>
      <c r="I10" s="14"/>
      <c r="J10" s="3"/>
      <c r="K10" s="13"/>
      <c r="L10" s="14"/>
    </row>
    <row r="11" spans="1:12" ht="46.5" x14ac:dyDescent="0.35">
      <c r="B11" s="24" t="s">
        <v>115</v>
      </c>
      <c r="C11" s="13" t="s">
        <v>113</v>
      </c>
      <c r="D11" s="13" t="s">
        <v>155</v>
      </c>
      <c r="E11" s="7" t="s">
        <v>189</v>
      </c>
      <c r="I11" s="14"/>
      <c r="J11" s="3"/>
      <c r="K11" s="13"/>
      <c r="L11" s="14"/>
    </row>
    <row r="12" spans="1:12" s="12" customFormat="1" ht="46.5" x14ac:dyDescent="0.35">
      <c r="A12" s="10">
        <v>3</v>
      </c>
      <c r="B12" s="11" t="s">
        <v>20</v>
      </c>
      <c r="C12" s="18"/>
      <c r="D12" s="18"/>
      <c r="F12" s="10"/>
    </row>
    <row r="13" spans="1:12" ht="77.5" x14ac:dyDescent="0.35">
      <c r="B13" s="24" t="s">
        <v>188</v>
      </c>
      <c r="C13" s="13" t="s">
        <v>140</v>
      </c>
      <c r="D13" s="13" t="s">
        <v>155</v>
      </c>
      <c r="E13" s="1" t="s">
        <v>34</v>
      </c>
      <c r="I13" s="14"/>
      <c r="J13" s="3"/>
      <c r="K13" s="13"/>
      <c r="L13" s="14"/>
    </row>
    <row r="14" spans="1:12" ht="31" x14ac:dyDescent="0.35">
      <c r="E14" s="1" t="s">
        <v>218</v>
      </c>
      <c r="I14" s="14"/>
      <c r="J14" s="3"/>
      <c r="K14" s="13"/>
      <c r="L14" s="14"/>
    </row>
    <row r="15" spans="1:12" x14ac:dyDescent="0.35">
      <c r="B15" s="24" t="s">
        <v>130</v>
      </c>
      <c r="C15" s="13" t="s">
        <v>137</v>
      </c>
      <c r="D15" s="13" t="s">
        <v>155</v>
      </c>
      <c r="E15" s="1" t="s">
        <v>131</v>
      </c>
      <c r="I15" s="14"/>
      <c r="J15" s="3"/>
      <c r="K15" s="13"/>
      <c r="L15" s="14"/>
    </row>
    <row r="16" spans="1:12" x14ac:dyDescent="0.35">
      <c r="B16" s="24" t="s">
        <v>190</v>
      </c>
      <c r="C16" s="8" t="s">
        <v>138</v>
      </c>
      <c r="D16" s="13" t="s">
        <v>155</v>
      </c>
      <c r="E16" s="1" t="s">
        <v>139</v>
      </c>
      <c r="I16" s="14"/>
      <c r="J16" s="3"/>
      <c r="K16" s="13"/>
      <c r="L16" s="14"/>
    </row>
    <row r="17" spans="1:12" x14ac:dyDescent="0.35">
      <c r="B17" s="24" t="s">
        <v>191</v>
      </c>
      <c r="C17" s="13" t="s">
        <v>141</v>
      </c>
      <c r="D17" s="13" t="s">
        <v>155</v>
      </c>
      <c r="E17" s="1" t="s">
        <v>32</v>
      </c>
      <c r="I17" s="14"/>
      <c r="J17" s="3"/>
      <c r="K17" s="13"/>
      <c r="L17" s="14"/>
    </row>
    <row r="18" spans="1:12" x14ac:dyDescent="0.35">
      <c r="B18" s="24" t="s">
        <v>136</v>
      </c>
      <c r="C18" s="13" t="s">
        <v>137</v>
      </c>
      <c r="D18" s="13" t="s">
        <v>155</v>
      </c>
      <c r="I18" s="14"/>
      <c r="J18" s="3"/>
      <c r="K18" s="13"/>
      <c r="L18" s="14"/>
    </row>
    <row r="19" spans="1:12" ht="62" x14ac:dyDescent="0.35">
      <c r="D19" s="13" t="s">
        <v>155</v>
      </c>
      <c r="E19" s="1" t="s">
        <v>132</v>
      </c>
      <c r="I19" s="14"/>
      <c r="J19" s="3"/>
      <c r="K19" s="13"/>
      <c r="L19" s="14"/>
    </row>
    <row r="20" spans="1:12" ht="46.5" x14ac:dyDescent="0.35">
      <c r="D20" s="13" t="s">
        <v>155</v>
      </c>
      <c r="E20" s="1" t="s">
        <v>133</v>
      </c>
      <c r="I20" s="14"/>
      <c r="J20" s="3"/>
      <c r="K20" s="13"/>
      <c r="L20" s="14"/>
    </row>
    <row r="21" spans="1:12" ht="46.5" x14ac:dyDescent="0.35">
      <c r="D21" s="13" t="s">
        <v>155</v>
      </c>
      <c r="E21" s="1" t="s">
        <v>134</v>
      </c>
      <c r="I21" s="14"/>
      <c r="J21" s="3"/>
      <c r="K21" s="13"/>
      <c r="L21" s="14"/>
    </row>
    <row r="22" spans="1:12" s="12" customFormat="1" ht="31" x14ac:dyDescent="0.35">
      <c r="A22" s="10">
        <v>4</v>
      </c>
      <c r="B22" s="11" t="s">
        <v>222</v>
      </c>
      <c r="C22" s="18"/>
      <c r="D22" s="18"/>
      <c r="E22" s="28" t="s">
        <v>135</v>
      </c>
      <c r="F22" s="10"/>
    </row>
    <row r="23" spans="1:12" ht="31" x14ac:dyDescent="0.35">
      <c r="C23" s="13">
        <v>1</v>
      </c>
      <c r="D23" s="13" t="s">
        <v>2</v>
      </c>
      <c r="E23" s="1" t="s">
        <v>283</v>
      </c>
      <c r="I23" s="14"/>
      <c r="J23" s="3"/>
      <c r="K23" s="13"/>
      <c r="L23" s="14"/>
    </row>
    <row r="24" spans="1:12" ht="31" x14ac:dyDescent="0.35">
      <c r="C24" s="13">
        <v>2</v>
      </c>
      <c r="D24" s="13" t="s">
        <v>2</v>
      </c>
      <c r="E24" s="1" t="s">
        <v>285</v>
      </c>
      <c r="I24" s="14"/>
      <c r="J24" s="3"/>
      <c r="K24" s="13"/>
      <c r="L24" s="14"/>
    </row>
    <row r="25" spans="1:12" ht="31" x14ac:dyDescent="0.35">
      <c r="C25" s="13">
        <v>3</v>
      </c>
      <c r="D25" s="13" t="s">
        <v>2</v>
      </c>
      <c r="E25" s="1" t="s">
        <v>284</v>
      </c>
      <c r="I25" s="14"/>
      <c r="J25" s="3"/>
      <c r="K25" s="13"/>
      <c r="L25" s="14"/>
    </row>
    <row r="26" spans="1:12" ht="46.5" x14ac:dyDescent="0.35">
      <c r="C26" s="13">
        <v>4</v>
      </c>
      <c r="D26" s="13" t="s">
        <v>2</v>
      </c>
      <c r="E26" s="1" t="s">
        <v>286</v>
      </c>
      <c r="I26" s="14"/>
      <c r="J26" s="3"/>
      <c r="K26" s="13"/>
      <c r="L26" s="14"/>
    </row>
    <row r="27" spans="1:12" ht="93" x14ac:dyDescent="0.35">
      <c r="C27" s="13">
        <v>5</v>
      </c>
      <c r="D27" s="13" t="s">
        <v>2</v>
      </c>
      <c r="E27" s="1" t="s">
        <v>287</v>
      </c>
      <c r="I27" s="14"/>
      <c r="J27" s="3"/>
      <c r="K27" s="13"/>
      <c r="L27" s="14"/>
    </row>
    <row r="28" spans="1:12" ht="46.5" x14ac:dyDescent="0.35">
      <c r="C28" s="13">
        <v>6</v>
      </c>
      <c r="D28" s="13" t="s">
        <v>2</v>
      </c>
      <c r="E28" s="1" t="s">
        <v>288</v>
      </c>
      <c r="I28" s="14"/>
      <c r="J28" s="3"/>
      <c r="K28" s="13"/>
      <c r="L28" s="14"/>
    </row>
    <row r="29" spans="1:12" ht="46.5" x14ac:dyDescent="0.35">
      <c r="C29" s="13">
        <v>7</v>
      </c>
      <c r="D29" s="13" t="s">
        <v>2</v>
      </c>
      <c r="E29" s="1" t="s">
        <v>289</v>
      </c>
      <c r="I29" s="14"/>
      <c r="J29" s="3"/>
      <c r="K29" s="13"/>
      <c r="L29" s="14"/>
    </row>
    <row r="30" spans="1:12" ht="77.5" x14ac:dyDescent="0.35">
      <c r="C30" s="13">
        <v>8</v>
      </c>
      <c r="D30" s="13" t="s">
        <v>2</v>
      </c>
      <c r="E30" s="1" t="s">
        <v>290</v>
      </c>
      <c r="I30" s="14"/>
      <c r="J30" s="3"/>
      <c r="K30" s="13"/>
      <c r="L30" s="14"/>
    </row>
    <row r="31" spans="1:12" ht="46.5" x14ac:dyDescent="0.35">
      <c r="C31" s="13">
        <v>9</v>
      </c>
      <c r="D31" s="13" t="s">
        <v>2</v>
      </c>
      <c r="E31" s="1" t="s">
        <v>291</v>
      </c>
      <c r="I31" s="14"/>
      <c r="J31" s="3"/>
      <c r="K31" s="13"/>
      <c r="L31" s="14"/>
    </row>
    <row r="32" spans="1:12" ht="46.5" x14ac:dyDescent="0.35">
      <c r="C32" s="13">
        <v>10</v>
      </c>
      <c r="D32" s="13" t="s">
        <v>2</v>
      </c>
      <c r="E32" s="1" t="s">
        <v>292</v>
      </c>
      <c r="I32" s="14"/>
      <c r="J32" s="3"/>
      <c r="K32" s="13"/>
      <c r="L32" s="14"/>
    </row>
    <row r="33" spans="1:12" ht="31" x14ac:dyDescent="0.35">
      <c r="C33" s="13">
        <v>11</v>
      </c>
      <c r="D33" s="13" t="s">
        <v>2</v>
      </c>
      <c r="E33" s="1" t="s">
        <v>293</v>
      </c>
      <c r="I33" s="14"/>
      <c r="J33" s="3"/>
      <c r="K33" s="13"/>
      <c r="L33" s="14"/>
    </row>
    <row r="34" spans="1:12" ht="62" x14ac:dyDescent="0.35">
      <c r="C34" s="13">
        <v>12</v>
      </c>
      <c r="D34" s="13" t="s">
        <v>2</v>
      </c>
      <c r="E34" s="1" t="s">
        <v>294</v>
      </c>
      <c r="I34" s="14"/>
      <c r="J34" s="3"/>
      <c r="K34" s="13"/>
      <c r="L34" s="14"/>
    </row>
    <row r="35" spans="1:12" ht="46.5" x14ac:dyDescent="0.35">
      <c r="C35" s="13">
        <v>13</v>
      </c>
      <c r="D35" s="13" t="s">
        <v>2</v>
      </c>
      <c r="E35" s="1" t="s">
        <v>295</v>
      </c>
      <c r="I35" s="14"/>
      <c r="J35" s="3"/>
      <c r="K35" s="13"/>
      <c r="L35" s="14"/>
    </row>
    <row r="36" spans="1:12" s="12" customFormat="1" ht="46.5" x14ac:dyDescent="0.35">
      <c r="A36" s="10">
        <v>5</v>
      </c>
      <c r="B36" s="11" t="s">
        <v>21</v>
      </c>
      <c r="C36" s="18"/>
      <c r="D36" s="18"/>
      <c r="F36" s="10"/>
    </row>
    <row r="37" spans="1:12" ht="62" x14ac:dyDescent="0.35">
      <c r="B37" s="24" t="s">
        <v>192</v>
      </c>
      <c r="C37" s="8" t="s">
        <v>152</v>
      </c>
      <c r="D37" s="13" t="s">
        <v>155</v>
      </c>
      <c r="E37" s="1" t="s">
        <v>30</v>
      </c>
      <c r="I37" s="14"/>
      <c r="J37" s="3"/>
      <c r="K37" s="13"/>
      <c r="L37" s="14"/>
    </row>
    <row r="38" spans="1:12" ht="46.5" x14ac:dyDescent="0.35">
      <c r="B38" s="24" t="s">
        <v>193</v>
      </c>
      <c r="C38" s="8" t="s">
        <v>152</v>
      </c>
      <c r="D38" s="13" t="s">
        <v>155</v>
      </c>
      <c r="E38" s="1" t="s">
        <v>142</v>
      </c>
      <c r="I38" s="14"/>
      <c r="J38" s="3"/>
      <c r="K38" s="13"/>
      <c r="L38" s="14"/>
    </row>
    <row r="39" spans="1:12" ht="31" x14ac:dyDescent="0.35">
      <c r="B39" s="24" t="s">
        <v>194</v>
      </c>
      <c r="C39" s="8" t="s">
        <v>153</v>
      </c>
      <c r="D39" s="13" t="s">
        <v>155</v>
      </c>
      <c r="E39" s="1" t="s">
        <v>31</v>
      </c>
      <c r="I39" s="14"/>
      <c r="J39" s="3"/>
      <c r="K39" s="13"/>
      <c r="L39" s="14"/>
    </row>
    <row r="40" spans="1:12" ht="31" x14ac:dyDescent="0.35">
      <c r="B40" s="24" t="s">
        <v>143</v>
      </c>
      <c r="C40" s="8" t="s">
        <v>154</v>
      </c>
      <c r="D40" s="13" t="s">
        <v>155</v>
      </c>
      <c r="E40" s="1" t="s">
        <v>195</v>
      </c>
      <c r="I40" s="14"/>
      <c r="J40" s="3"/>
      <c r="K40" s="13"/>
      <c r="L40" s="14"/>
    </row>
    <row r="41" spans="1:12" s="12" customFormat="1" x14ac:dyDescent="0.35">
      <c r="A41" s="10">
        <v>6</v>
      </c>
      <c r="B41" s="11" t="s">
        <v>223</v>
      </c>
      <c r="C41" s="18"/>
      <c r="D41" s="18"/>
      <c r="F41" s="10"/>
    </row>
    <row r="42" spans="1:12" ht="31" x14ac:dyDescent="0.35">
      <c r="C42" s="8">
        <v>1</v>
      </c>
      <c r="D42" s="13" t="s">
        <v>2</v>
      </c>
      <c r="E42" s="1" t="s">
        <v>296</v>
      </c>
      <c r="I42" s="14"/>
      <c r="J42" s="3"/>
      <c r="K42" s="13"/>
      <c r="L42" s="14"/>
    </row>
    <row r="43" spans="1:12" ht="31" x14ac:dyDescent="0.35">
      <c r="C43" s="8">
        <v>2</v>
      </c>
      <c r="D43" s="13" t="s">
        <v>2</v>
      </c>
      <c r="E43" s="1" t="s">
        <v>297</v>
      </c>
      <c r="I43" s="14"/>
      <c r="J43" s="3"/>
      <c r="K43" s="13"/>
      <c r="L43" s="14"/>
    </row>
    <row r="44" spans="1:12" ht="31" x14ac:dyDescent="0.35">
      <c r="C44" s="8">
        <v>3</v>
      </c>
      <c r="D44" s="13" t="s">
        <v>2</v>
      </c>
      <c r="E44" s="1" t="s">
        <v>298</v>
      </c>
      <c r="I44" s="14"/>
      <c r="J44" s="3"/>
      <c r="K44" s="13"/>
      <c r="L44" s="14"/>
    </row>
    <row r="45" spans="1:12" x14ac:dyDescent="0.35">
      <c r="C45" s="8">
        <v>4</v>
      </c>
      <c r="D45" s="13" t="s">
        <v>2</v>
      </c>
      <c r="E45" s="1" t="s">
        <v>299</v>
      </c>
      <c r="I45" s="14"/>
      <c r="J45" s="3"/>
      <c r="K45" s="13"/>
      <c r="L45" s="14"/>
    </row>
    <row r="46" spans="1:12" ht="31" x14ac:dyDescent="0.35">
      <c r="C46" s="8">
        <v>5</v>
      </c>
      <c r="D46" s="13" t="s">
        <v>2</v>
      </c>
      <c r="E46" s="1" t="s">
        <v>300</v>
      </c>
      <c r="I46" s="14"/>
      <c r="J46" s="3"/>
      <c r="K46" s="13"/>
      <c r="L46" s="14"/>
    </row>
    <row r="47" spans="1:12" ht="46.5" x14ac:dyDescent="0.35">
      <c r="C47" s="8">
        <v>6</v>
      </c>
      <c r="D47" s="13" t="s">
        <v>2</v>
      </c>
      <c r="E47" s="29" t="s">
        <v>301</v>
      </c>
      <c r="I47" s="14"/>
      <c r="J47" s="3"/>
      <c r="K47" s="13"/>
      <c r="L47" s="14"/>
    </row>
    <row r="48" spans="1:12" ht="31" x14ac:dyDescent="0.35">
      <c r="C48" s="8">
        <v>7</v>
      </c>
      <c r="D48" s="13" t="s">
        <v>2</v>
      </c>
      <c r="E48" s="1" t="s">
        <v>302</v>
      </c>
      <c r="I48" s="14"/>
      <c r="J48" s="3"/>
      <c r="K48" s="13"/>
      <c r="L48" s="14"/>
    </row>
    <row r="49" spans="1:14" ht="62" x14ac:dyDescent="0.35">
      <c r="C49" s="8">
        <v>8</v>
      </c>
      <c r="D49" s="13" t="s">
        <v>2</v>
      </c>
      <c r="E49" s="1" t="s">
        <v>303</v>
      </c>
      <c r="I49" s="14"/>
      <c r="J49" s="3"/>
      <c r="K49" s="13"/>
      <c r="L49" s="14"/>
    </row>
    <row r="50" spans="1:14" ht="77.5" x14ac:dyDescent="0.35">
      <c r="C50" s="8">
        <v>9</v>
      </c>
      <c r="D50" s="13" t="s">
        <v>2</v>
      </c>
      <c r="E50" s="1" t="s">
        <v>304</v>
      </c>
      <c r="I50" s="14"/>
      <c r="J50" s="3"/>
      <c r="K50" s="13"/>
      <c r="L50" s="14"/>
    </row>
    <row r="51" spans="1:14" s="12" customFormat="1" ht="62" x14ac:dyDescent="0.35">
      <c r="A51" s="10">
        <v>7</v>
      </c>
      <c r="B51" s="11" t="s">
        <v>172</v>
      </c>
      <c r="C51" s="18"/>
      <c r="D51" s="18"/>
      <c r="F51" s="10"/>
      <c r="N51" s="18"/>
    </row>
    <row r="52" spans="1:14" ht="31" x14ac:dyDescent="0.35">
      <c r="B52" s="24" t="s">
        <v>100</v>
      </c>
      <c r="C52" s="13" t="s">
        <v>145</v>
      </c>
      <c r="D52" s="13" t="s">
        <v>155</v>
      </c>
      <c r="E52" s="1" t="s">
        <v>101</v>
      </c>
      <c r="I52" s="14"/>
      <c r="J52" s="3"/>
      <c r="K52" s="13"/>
      <c r="L52" s="14"/>
    </row>
    <row r="53" spans="1:14" ht="46.5" x14ac:dyDescent="0.35">
      <c r="B53" s="24" t="s">
        <v>100</v>
      </c>
      <c r="C53" s="13" t="s">
        <v>145</v>
      </c>
      <c r="D53" s="13" t="s">
        <v>155</v>
      </c>
      <c r="E53" s="1" t="s">
        <v>102</v>
      </c>
      <c r="I53" s="14"/>
      <c r="J53" s="3"/>
      <c r="K53" s="13"/>
      <c r="L53" s="14"/>
    </row>
    <row r="54" spans="1:14" ht="31" x14ac:dyDescent="0.35">
      <c r="B54" s="24" t="s">
        <v>196</v>
      </c>
      <c r="C54" s="13" t="s">
        <v>173</v>
      </c>
      <c r="D54" s="13" t="s">
        <v>155</v>
      </c>
      <c r="E54" s="1" t="s">
        <v>35</v>
      </c>
      <c r="I54" s="14"/>
      <c r="J54" s="3"/>
      <c r="K54" s="13"/>
      <c r="L54" s="14"/>
    </row>
    <row r="55" spans="1:14" ht="93" x14ac:dyDescent="0.35">
      <c r="C55" s="13" t="s">
        <v>173</v>
      </c>
      <c r="D55" s="13" t="s">
        <v>155</v>
      </c>
      <c r="E55" s="1" t="s">
        <v>279</v>
      </c>
      <c r="I55" s="14"/>
      <c r="J55" s="3"/>
      <c r="K55" s="13"/>
      <c r="L55" s="14"/>
    </row>
    <row r="56" spans="1:14" ht="62" x14ac:dyDescent="0.35">
      <c r="B56" s="24" t="s">
        <v>197</v>
      </c>
      <c r="C56" s="13" t="s">
        <v>159</v>
      </c>
      <c r="D56" s="13" t="s">
        <v>155</v>
      </c>
      <c r="E56" s="1" t="s">
        <v>36</v>
      </c>
      <c r="I56" s="14"/>
      <c r="J56" s="3"/>
      <c r="K56" s="13"/>
      <c r="L56" s="14"/>
    </row>
    <row r="57" spans="1:14" ht="46.5" x14ac:dyDescent="0.35">
      <c r="C57" s="13" t="s">
        <v>281</v>
      </c>
      <c r="D57" s="13" t="s">
        <v>155</v>
      </c>
      <c r="E57" s="1" t="s">
        <v>280</v>
      </c>
      <c r="I57" s="14"/>
      <c r="J57" s="3"/>
      <c r="K57" s="13"/>
      <c r="L57" s="14"/>
    </row>
    <row r="58" spans="1:14" ht="77.5" x14ac:dyDescent="0.35">
      <c r="B58" s="24" t="s">
        <v>198</v>
      </c>
      <c r="C58" s="13" t="s">
        <v>175</v>
      </c>
      <c r="D58" s="13" t="s">
        <v>155</v>
      </c>
      <c r="E58" s="1" t="s">
        <v>37</v>
      </c>
      <c r="I58" s="14"/>
      <c r="J58" s="3"/>
      <c r="K58" s="13"/>
      <c r="L58" s="14"/>
    </row>
    <row r="59" spans="1:14" ht="139.5" x14ac:dyDescent="0.35">
      <c r="B59" s="24" t="s">
        <v>199</v>
      </c>
      <c r="C59" s="13" t="s">
        <v>174</v>
      </c>
      <c r="D59" s="13" t="s">
        <v>155</v>
      </c>
      <c r="E59" s="1" t="s">
        <v>176</v>
      </c>
      <c r="I59" s="14"/>
      <c r="J59" s="3"/>
      <c r="K59" s="13"/>
      <c r="L59" s="14"/>
    </row>
    <row r="60" spans="1:14" ht="46.5" x14ac:dyDescent="0.35">
      <c r="B60" s="24" t="s">
        <v>200</v>
      </c>
      <c r="C60" s="13" t="s">
        <v>177</v>
      </c>
      <c r="D60" s="13" t="s">
        <v>155</v>
      </c>
      <c r="E60" s="1" t="s">
        <v>282</v>
      </c>
      <c r="I60" s="14"/>
      <c r="J60" s="3"/>
      <c r="K60" s="13"/>
      <c r="L60" s="14"/>
    </row>
    <row r="61" spans="1:14" s="12" customFormat="1" ht="31" x14ac:dyDescent="0.35">
      <c r="A61" s="10">
        <v>8</v>
      </c>
      <c r="B61" s="11" t="s">
        <v>224</v>
      </c>
      <c r="C61" s="18"/>
      <c r="D61" s="18"/>
      <c r="F61" s="10"/>
      <c r="N61" s="18"/>
    </row>
    <row r="62" spans="1:14" ht="108.5" x14ac:dyDescent="0.35">
      <c r="C62" s="13">
        <v>1</v>
      </c>
      <c r="D62" s="13" t="s">
        <v>2</v>
      </c>
      <c r="E62" s="1" t="s">
        <v>305</v>
      </c>
      <c r="I62" s="14"/>
      <c r="J62" s="3"/>
      <c r="K62" s="13"/>
      <c r="L62" s="14"/>
    </row>
    <row r="63" spans="1:14" ht="77.5" x14ac:dyDescent="0.35">
      <c r="C63" s="13">
        <v>2</v>
      </c>
      <c r="D63" s="13" t="s">
        <v>2</v>
      </c>
      <c r="E63" s="1" t="s">
        <v>306</v>
      </c>
      <c r="I63" s="14"/>
      <c r="J63" s="3"/>
      <c r="K63" s="13"/>
      <c r="L63" s="14"/>
    </row>
    <row r="64" spans="1:14" ht="62" x14ac:dyDescent="0.35">
      <c r="C64" s="13">
        <v>3</v>
      </c>
      <c r="D64" s="13" t="s">
        <v>2</v>
      </c>
      <c r="E64" s="1" t="s">
        <v>307</v>
      </c>
      <c r="I64" s="14"/>
      <c r="J64" s="3"/>
      <c r="K64" s="13"/>
      <c r="L64" s="14"/>
    </row>
    <row r="65" spans="1:14" ht="46.5" x14ac:dyDescent="0.35">
      <c r="C65" s="13">
        <v>4</v>
      </c>
      <c r="D65" s="13" t="s">
        <v>2</v>
      </c>
      <c r="E65" s="1" t="s">
        <v>308</v>
      </c>
      <c r="I65" s="14"/>
      <c r="J65" s="3"/>
      <c r="K65" s="13"/>
      <c r="L65" s="14"/>
    </row>
    <row r="66" spans="1:14" ht="31" x14ac:dyDescent="0.35">
      <c r="C66" s="13">
        <v>5</v>
      </c>
      <c r="D66" s="13" t="s">
        <v>2</v>
      </c>
      <c r="E66" s="1" t="s">
        <v>309</v>
      </c>
      <c r="I66" s="14"/>
      <c r="J66" s="3"/>
      <c r="K66" s="13"/>
      <c r="L66" s="14"/>
    </row>
    <row r="67" spans="1:14" ht="124" x14ac:dyDescent="0.35">
      <c r="C67" s="13">
        <v>6</v>
      </c>
      <c r="D67" s="13" t="s">
        <v>2</v>
      </c>
      <c r="E67" s="1" t="s">
        <v>310</v>
      </c>
      <c r="I67" s="14"/>
      <c r="J67" s="3"/>
      <c r="K67" s="13"/>
      <c r="L67" s="14"/>
    </row>
    <row r="68" spans="1:14" ht="93" x14ac:dyDescent="0.35">
      <c r="C68" s="13">
        <v>7</v>
      </c>
      <c r="D68" s="13" t="s">
        <v>2</v>
      </c>
      <c r="E68" s="1" t="s">
        <v>311</v>
      </c>
      <c r="I68" s="14"/>
      <c r="J68" s="3"/>
      <c r="K68" s="13"/>
      <c r="L68" s="14"/>
    </row>
    <row r="69" spans="1:14" ht="77.5" x14ac:dyDescent="0.35">
      <c r="C69" s="13">
        <v>8</v>
      </c>
      <c r="D69" s="13" t="s">
        <v>2</v>
      </c>
      <c r="E69" s="1" t="s">
        <v>312</v>
      </c>
      <c r="I69" s="14"/>
      <c r="J69" s="3"/>
      <c r="K69" s="13"/>
      <c r="L69" s="14"/>
    </row>
    <row r="70" spans="1:14" ht="31" x14ac:dyDescent="0.35">
      <c r="C70" s="13">
        <v>9</v>
      </c>
      <c r="D70" s="13" t="s">
        <v>2</v>
      </c>
      <c r="E70" s="1" t="s">
        <v>313</v>
      </c>
      <c r="I70" s="14"/>
      <c r="J70" s="3"/>
      <c r="K70" s="13"/>
      <c r="L70" s="14"/>
    </row>
    <row r="71" spans="1:14" s="12" customFormat="1" ht="31" x14ac:dyDescent="0.35">
      <c r="A71" s="10">
        <v>9</v>
      </c>
      <c r="B71" s="11" t="s">
        <v>229</v>
      </c>
      <c r="C71" s="18"/>
      <c r="D71" s="18"/>
      <c r="F71" s="10"/>
      <c r="N71" s="18"/>
    </row>
    <row r="72" spans="1:14" x14ac:dyDescent="0.35">
      <c r="E72" s="1" t="s">
        <v>230</v>
      </c>
      <c r="I72" s="14"/>
      <c r="J72" s="3"/>
      <c r="K72" s="13"/>
      <c r="L72" s="14"/>
    </row>
    <row r="73" spans="1:14" x14ac:dyDescent="0.35">
      <c r="E73" s="1" t="s">
        <v>231</v>
      </c>
      <c r="I73" s="14"/>
      <c r="J73" s="3"/>
      <c r="K73" s="13"/>
      <c r="L73" s="14"/>
    </row>
    <row r="74" spans="1:14" s="12" customFormat="1" ht="31.5" customHeight="1" x14ac:dyDescent="0.35">
      <c r="A74" s="10">
        <v>10</v>
      </c>
      <c r="B74" s="11" t="s">
        <v>178</v>
      </c>
      <c r="C74" s="18"/>
      <c r="D74" s="18"/>
      <c r="F74" s="10"/>
    </row>
    <row r="75" spans="1:14" ht="93" x14ac:dyDescent="0.35">
      <c r="B75" s="24" t="s">
        <v>179</v>
      </c>
      <c r="C75" s="13" t="s">
        <v>145</v>
      </c>
      <c r="D75" s="13" t="s">
        <v>181</v>
      </c>
      <c r="E75" s="1" t="s">
        <v>180</v>
      </c>
    </row>
    <row r="76" spans="1:14" ht="46.5" x14ac:dyDescent="0.35">
      <c r="C76" s="13" t="s">
        <v>145</v>
      </c>
      <c r="D76" s="13" t="s">
        <v>181</v>
      </c>
      <c r="E76" s="1" t="s">
        <v>182</v>
      </c>
    </row>
    <row r="77" spans="1:14" ht="46.5" x14ac:dyDescent="0.35">
      <c r="C77" s="13" t="s">
        <v>145</v>
      </c>
      <c r="D77" s="13" t="s">
        <v>181</v>
      </c>
      <c r="E77" s="1" t="s">
        <v>183</v>
      </c>
    </row>
    <row r="78" spans="1:14" s="12" customFormat="1" ht="46.5" x14ac:dyDescent="0.35">
      <c r="A78" s="10">
        <v>11</v>
      </c>
      <c r="B78" s="11" t="s">
        <v>23</v>
      </c>
      <c r="C78" s="18"/>
      <c r="D78" s="18"/>
      <c r="F78" s="10"/>
    </row>
    <row r="79" spans="1:14" ht="46.5" x14ac:dyDescent="0.35">
      <c r="B79" s="24" t="s">
        <v>94</v>
      </c>
      <c r="D79" s="13" t="s">
        <v>155</v>
      </c>
      <c r="E79" s="1" t="s">
        <v>93</v>
      </c>
      <c r="I79" s="14"/>
      <c r="J79" s="3"/>
      <c r="K79" s="13"/>
      <c r="L79" s="14"/>
    </row>
    <row r="80" spans="1:14" ht="77.5" x14ac:dyDescent="0.35">
      <c r="B80" s="24" t="s">
        <v>201</v>
      </c>
      <c r="D80" s="13" t="s">
        <v>155</v>
      </c>
      <c r="E80" s="1" t="s">
        <v>44</v>
      </c>
      <c r="I80" s="14"/>
      <c r="J80" s="3"/>
      <c r="K80" s="13"/>
      <c r="L80" s="14"/>
    </row>
    <row r="81" spans="1:14" ht="124" x14ac:dyDescent="0.35">
      <c r="B81" s="24" t="s">
        <v>202</v>
      </c>
      <c r="D81" s="13" t="s">
        <v>155</v>
      </c>
      <c r="E81" s="1" t="s">
        <v>42</v>
      </c>
      <c r="I81" s="14"/>
      <c r="J81" s="3"/>
      <c r="K81" s="13"/>
      <c r="L81" s="14"/>
    </row>
    <row r="82" spans="1:14" ht="31" x14ac:dyDescent="0.35">
      <c r="B82" s="24" t="s">
        <v>94</v>
      </c>
      <c r="D82" s="13" t="s">
        <v>155</v>
      </c>
      <c r="E82" s="1" t="s">
        <v>95</v>
      </c>
      <c r="I82" s="14"/>
      <c r="J82" s="3"/>
      <c r="K82" s="13"/>
      <c r="L82" s="14"/>
    </row>
    <row r="83" spans="1:14" ht="31" x14ac:dyDescent="0.35">
      <c r="B83" s="24" t="s">
        <v>94</v>
      </c>
      <c r="D83" s="13" t="s">
        <v>155</v>
      </c>
      <c r="E83" s="1" t="s">
        <v>96</v>
      </c>
      <c r="I83" s="14"/>
      <c r="J83" s="3"/>
      <c r="K83" s="13"/>
      <c r="L83" s="14"/>
    </row>
    <row r="84" spans="1:14" ht="46.5" x14ac:dyDescent="0.35">
      <c r="B84" s="24" t="s">
        <v>94</v>
      </c>
      <c r="D84" s="13" t="s">
        <v>155</v>
      </c>
      <c r="E84" s="1" t="s">
        <v>97</v>
      </c>
      <c r="I84" s="14"/>
      <c r="J84" s="3"/>
      <c r="K84" s="13"/>
      <c r="L84" s="14"/>
    </row>
    <row r="85" spans="1:14" ht="62" x14ac:dyDescent="0.35">
      <c r="B85" s="24" t="s">
        <v>94</v>
      </c>
      <c r="D85" s="13" t="s">
        <v>155</v>
      </c>
      <c r="E85" s="1" t="s">
        <v>98</v>
      </c>
      <c r="I85" s="14"/>
      <c r="J85" s="3"/>
      <c r="K85" s="13"/>
      <c r="L85" s="14"/>
    </row>
    <row r="86" spans="1:14" ht="31" x14ac:dyDescent="0.35">
      <c r="B86" s="24" t="s">
        <v>94</v>
      </c>
      <c r="D86" s="13" t="s">
        <v>155</v>
      </c>
      <c r="E86" s="1" t="s">
        <v>99</v>
      </c>
      <c r="I86" s="14"/>
      <c r="J86" s="3"/>
      <c r="K86" s="13"/>
      <c r="L86" s="14"/>
    </row>
    <row r="87" spans="1:14" ht="108.5" x14ac:dyDescent="0.35">
      <c r="B87" s="24" t="s">
        <v>203</v>
      </c>
      <c r="D87" s="13" t="s">
        <v>155</v>
      </c>
      <c r="E87" s="1" t="s">
        <v>43</v>
      </c>
      <c r="I87" s="14"/>
      <c r="J87" s="3"/>
      <c r="K87" s="13"/>
      <c r="L87" s="14"/>
    </row>
    <row r="88" spans="1:14" s="12" customFormat="1" ht="31" x14ac:dyDescent="0.35">
      <c r="A88" s="10">
        <v>12</v>
      </c>
      <c r="B88" s="11" t="s">
        <v>211</v>
      </c>
      <c r="C88" s="18"/>
      <c r="D88" s="18"/>
      <c r="F88" s="10"/>
    </row>
    <row r="89" spans="1:14" ht="62.25" customHeight="1" x14ac:dyDescent="0.35">
      <c r="C89" s="13" t="s">
        <v>110</v>
      </c>
      <c r="D89" s="13" t="s">
        <v>155</v>
      </c>
      <c r="E89" s="1" t="s">
        <v>212</v>
      </c>
    </row>
    <row r="90" spans="1:14" ht="77.5" x14ac:dyDescent="0.35">
      <c r="C90" s="13" t="s">
        <v>214</v>
      </c>
      <c r="D90" s="13" t="s">
        <v>155</v>
      </c>
      <c r="E90" s="1" t="s">
        <v>213</v>
      </c>
    </row>
    <row r="91" spans="1:14" ht="46.5" x14ac:dyDescent="0.35">
      <c r="C91" s="8" t="s">
        <v>215</v>
      </c>
      <c r="D91" s="13" t="s">
        <v>155</v>
      </c>
      <c r="E91" s="1" t="s">
        <v>216</v>
      </c>
    </row>
    <row r="92" spans="1:14" s="12" customFormat="1" x14ac:dyDescent="0.35">
      <c r="A92" s="10">
        <v>13</v>
      </c>
      <c r="B92" s="11" t="s">
        <v>156</v>
      </c>
      <c r="C92" s="18"/>
      <c r="D92" s="18"/>
      <c r="F92" s="10"/>
      <c r="N92" s="18"/>
    </row>
    <row r="93" spans="1:14" ht="31" x14ac:dyDescent="0.35">
      <c r="B93" s="26" t="s">
        <v>147</v>
      </c>
      <c r="C93" s="8" t="s">
        <v>145</v>
      </c>
      <c r="D93" s="13" t="s">
        <v>155</v>
      </c>
      <c r="E93" s="23" t="s">
        <v>146</v>
      </c>
      <c r="I93" s="14"/>
      <c r="J93" s="3"/>
      <c r="K93" s="13"/>
      <c r="L93" s="14"/>
    </row>
    <row r="94" spans="1:14" ht="46.5" x14ac:dyDescent="0.35">
      <c r="B94" s="24" t="s">
        <v>204</v>
      </c>
      <c r="C94" s="8" t="s">
        <v>158</v>
      </c>
      <c r="D94" s="13" t="s">
        <v>155</v>
      </c>
      <c r="E94" s="1" t="s">
        <v>157</v>
      </c>
      <c r="I94" s="14"/>
      <c r="J94" s="3"/>
      <c r="K94" s="13"/>
      <c r="L94" s="14"/>
    </row>
    <row r="95" spans="1:14" ht="155" x14ac:dyDescent="0.35">
      <c r="B95" s="24" t="s">
        <v>205</v>
      </c>
      <c r="C95" s="8" t="s">
        <v>159</v>
      </c>
      <c r="D95" s="13" t="s">
        <v>155</v>
      </c>
      <c r="E95" s="1" t="s">
        <v>39</v>
      </c>
      <c r="I95" s="14"/>
      <c r="J95" s="3"/>
      <c r="K95" s="13"/>
      <c r="L95" s="14"/>
    </row>
    <row r="96" spans="1:14" ht="62" x14ac:dyDescent="0.35">
      <c r="B96" s="24" t="s">
        <v>144</v>
      </c>
      <c r="C96" s="8" t="s">
        <v>45</v>
      </c>
      <c r="D96" s="13" t="s">
        <v>155</v>
      </c>
      <c r="E96" s="1" t="s">
        <v>314</v>
      </c>
      <c r="I96" s="14"/>
      <c r="J96" s="3"/>
      <c r="K96" s="13"/>
      <c r="L96" s="14"/>
    </row>
    <row r="97" spans="1:12" ht="46.5" x14ac:dyDescent="0.35">
      <c r="B97" s="24" t="s">
        <v>160</v>
      </c>
      <c r="C97" s="8" t="s">
        <v>161</v>
      </c>
      <c r="D97" s="13" t="s">
        <v>155</v>
      </c>
      <c r="E97" s="1" t="s">
        <v>162</v>
      </c>
      <c r="I97" s="14"/>
      <c r="J97" s="3"/>
      <c r="K97" s="13"/>
      <c r="L97" s="14"/>
    </row>
    <row r="98" spans="1:12" s="12" customFormat="1" ht="31" x14ac:dyDescent="0.35">
      <c r="A98" s="10">
        <v>14</v>
      </c>
      <c r="B98" s="11" t="s">
        <v>24</v>
      </c>
      <c r="C98" s="18"/>
      <c r="D98" s="18"/>
      <c r="F98" s="10"/>
    </row>
    <row r="99" spans="1:12" ht="93" x14ac:dyDescent="0.35">
      <c r="B99" s="24" t="s">
        <v>206</v>
      </c>
      <c r="C99" s="13" t="s">
        <v>48</v>
      </c>
      <c r="D99" s="13" t="s">
        <v>155</v>
      </c>
      <c r="E99" s="1" t="s">
        <v>244</v>
      </c>
      <c r="I99" s="14"/>
      <c r="J99" s="3"/>
      <c r="K99" s="13"/>
      <c r="L99" s="14"/>
    </row>
    <row r="100" spans="1:12" s="12" customFormat="1" ht="46.5" x14ac:dyDescent="0.35">
      <c r="A100" s="10">
        <v>15</v>
      </c>
      <c r="B100" s="11" t="s">
        <v>25</v>
      </c>
      <c r="C100" s="18"/>
      <c r="D100" s="18"/>
      <c r="F100" s="10"/>
    </row>
    <row r="101" spans="1:12" ht="62" x14ac:dyDescent="0.35">
      <c r="B101" s="24" t="s">
        <v>106</v>
      </c>
      <c r="C101" s="8" t="s">
        <v>105</v>
      </c>
      <c r="D101" s="13" t="s">
        <v>155</v>
      </c>
      <c r="E101" s="9" t="s">
        <v>315</v>
      </c>
      <c r="I101" s="14"/>
      <c r="J101" s="3"/>
      <c r="K101" s="13"/>
      <c r="L101" s="14"/>
    </row>
    <row r="102" spans="1:12" ht="62" x14ac:dyDescent="0.35">
      <c r="C102" s="8" t="s">
        <v>107</v>
      </c>
      <c r="D102" s="13" t="s">
        <v>155</v>
      </c>
      <c r="E102" s="1" t="s">
        <v>316</v>
      </c>
      <c r="I102" s="14"/>
      <c r="J102" s="3"/>
      <c r="K102" s="13"/>
      <c r="L102" s="14"/>
    </row>
    <row r="103" spans="1:12" s="12" customFormat="1" ht="31" x14ac:dyDescent="0.35">
      <c r="A103" s="10">
        <v>16</v>
      </c>
      <c r="B103" s="11" t="s">
        <v>26</v>
      </c>
      <c r="C103" s="18"/>
      <c r="D103" s="18"/>
      <c r="F103" s="10"/>
    </row>
    <row r="104" spans="1:12" ht="46.5" x14ac:dyDescent="0.35">
      <c r="B104" s="24" t="s">
        <v>207</v>
      </c>
      <c r="C104" s="13" t="s">
        <v>104</v>
      </c>
      <c r="D104" s="13" t="s">
        <v>155</v>
      </c>
      <c r="E104" s="1" t="s">
        <v>33</v>
      </c>
      <c r="I104" s="14"/>
      <c r="J104" s="3"/>
      <c r="K104" s="13"/>
      <c r="L104" s="14"/>
    </row>
    <row r="105" spans="1:12" ht="62" x14ac:dyDescent="0.35">
      <c r="B105" s="24" t="s">
        <v>208</v>
      </c>
      <c r="C105" s="8" t="s">
        <v>103</v>
      </c>
      <c r="D105" s="13" t="s">
        <v>155</v>
      </c>
      <c r="E105" s="1" t="s">
        <v>38</v>
      </c>
      <c r="I105" s="14"/>
      <c r="J105" s="3"/>
      <c r="K105" s="13"/>
      <c r="L105" s="14"/>
    </row>
    <row r="106" spans="1:12" s="12" customFormat="1" ht="46.5" x14ac:dyDescent="0.35">
      <c r="A106" s="10">
        <v>17</v>
      </c>
      <c r="B106" s="11" t="s">
        <v>27</v>
      </c>
      <c r="C106" s="18"/>
      <c r="D106" s="18"/>
      <c r="F106" s="10"/>
    </row>
    <row r="107" spans="1:12" ht="62" x14ac:dyDescent="0.35">
      <c r="B107" s="24" t="s">
        <v>126</v>
      </c>
      <c r="C107" s="8"/>
      <c r="D107" s="13" t="s">
        <v>155</v>
      </c>
      <c r="E107" s="1" t="s">
        <v>127</v>
      </c>
      <c r="I107" s="14"/>
      <c r="J107" s="3"/>
      <c r="K107" s="13"/>
      <c r="L107" s="14"/>
    </row>
    <row r="108" spans="1:12" s="12" customFormat="1" ht="31" x14ac:dyDescent="0.35">
      <c r="A108" s="10">
        <v>18</v>
      </c>
      <c r="B108" s="11" t="s">
        <v>28</v>
      </c>
      <c r="C108" s="18"/>
      <c r="D108" s="18"/>
      <c r="F108" s="10"/>
    </row>
    <row r="109" spans="1:12" ht="46.5" x14ac:dyDescent="0.35">
      <c r="B109" s="26" t="s">
        <v>49</v>
      </c>
      <c r="C109" s="13" t="s">
        <v>51</v>
      </c>
      <c r="D109" s="13" t="s">
        <v>155</v>
      </c>
      <c r="E109" s="2" t="s">
        <v>50</v>
      </c>
      <c r="I109" s="14"/>
      <c r="J109" s="3"/>
      <c r="K109" s="13"/>
      <c r="L109" s="14"/>
    </row>
    <row r="110" spans="1:12" s="2" customFormat="1" x14ac:dyDescent="0.35">
      <c r="A110" s="4"/>
      <c r="B110" s="27" t="s">
        <v>52</v>
      </c>
      <c r="C110" s="19"/>
      <c r="D110" s="13" t="s">
        <v>155</v>
      </c>
      <c r="E110" s="2" t="s">
        <v>53</v>
      </c>
      <c r="F110" s="4"/>
      <c r="H110" s="1"/>
      <c r="I110" s="14"/>
      <c r="J110" s="3"/>
      <c r="K110" s="13"/>
      <c r="L110" s="14"/>
    </row>
    <row r="111" spans="1:12" s="2" customFormat="1" ht="46.5" x14ac:dyDescent="0.35">
      <c r="A111" s="4"/>
      <c r="B111" s="27"/>
      <c r="C111" s="19"/>
      <c r="D111" s="13" t="s">
        <v>155</v>
      </c>
      <c r="E111" s="2" t="s">
        <v>75</v>
      </c>
      <c r="F111" s="4"/>
      <c r="H111" s="1"/>
      <c r="I111" s="14"/>
      <c r="J111" s="3"/>
      <c r="K111" s="13"/>
      <c r="L111" s="14"/>
    </row>
    <row r="112" spans="1:12" s="2" customFormat="1" ht="62" x14ac:dyDescent="0.35">
      <c r="A112" s="4"/>
      <c r="B112" s="27"/>
      <c r="C112" s="19"/>
      <c r="D112" s="13" t="s">
        <v>155</v>
      </c>
      <c r="E112" s="2" t="s">
        <v>54</v>
      </c>
      <c r="F112" s="4"/>
      <c r="H112" s="1"/>
      <c r="I112" s="14"/>
      <c r="J112" s="3"/>
      <c r="K112" s="13"/>
      <c r="L112" s="14"/>
    </row>
    <row r="113" spans="1:12" s="2" customFormat="1" ht="77.5" x14ac:dyDescent="0.35">
      <c r="A113" s="4"/>
      <c r="B113" s="27"/>
      <c r="C113" s="19"/>
      <c r="D113" s="13" t="s">
        <v>155</v>
      </c>
      <c r="E113" s="2" t="s">
        <v>55</v>
      </c>
      <c r="F113" s="4"/>
      <c r="H113" s="1"/>
      <c r="I113" s="14"/>
      <c r="J113" s="3"/>
      <c r="K113" s="13"/>
      <c r="L113" s="14"/>
    </row>
    <row r="114" spans="1:12" s="2" customFormat="1" ht="77.5" x14ac:dyDescent="0.35">
      <c r="A114" s="4"/>
      <c r="B114" s="27" t="s">
        <v>56</v>
      </c>
      <c r="C114" s="19"/>
      <c r="D114" s="13" t="s">
        <v>155</v>
      </c>
      <c r="E114" s="2" t="s">
        <v>76</v>
      </c>
      <c r="F114" s="4"/>
      <c r="H114" s="1"/>
      <c r="I114" s="14"/>
      <c r="J114" s="3"/>
      <c r="K114" s="13"/>
      <c r="L114" s="14"/>
    </row>
    <row r="115" spans="1:12" s="2" customFormat="1" ht="62" x14ac:dyDescent="0.35">
      <c r="A115" s="4"/>
      <c r="B115" s="27" t="s">
        <v>74</v>
      </c>
      <c r="C115" s="19"/>
      <c r="D115" s="13" t="s">
        <v>155</v>
      </c>
      <c r="E115" s="2" t="s">
        <v>77</v>
      </c>
      <c r="F115" s="4"/>
      <c r="H115" s="1"/>
      <c r="I115" s="14"/>
      <c r="J115" s="3"/>
      <c r="K115" s="13"/>
      <c r="L115" s="14"/>
    </row>
    <row r="116" spans="1:12" s="2" customFormat="1" ht="93" x14ac:dyDescent="0.35">
      <c r="A116" s="4"/>
      <c r="B116" s="27" t="s">
        <v>57</v>
      </c>
      <c r="C116" s="19"/>
      <c r="D116" s="13" t="s">
        <v>155</v>
      </c>
      <c r="E116" s="2" t="s">
        <v>78</v>
      </c>
      <c r="F116" s="4"/>
      <c r="H116" s="1"/>
      <c r="I116" s="14"/>
      <c r="J116" s="3"/>
      <c r="K116" s="13"/>
      <c r="L116" s="14"/>
    </row>
    <row r="117" spans="1:12" s="2" customFormat="1" ht="62" x14ac:dyDescent="0.35">
      <c r="A117" s="4"/>
      <c r="B117" s="27"/>
      <c r="C117" s="19"/>
      <c r="D117" s="13" t="s">
        <v>155</v>
      </c>
      <c r="E117" s="2" t="s">
        <v>58</v>
      </c>
      <c r="F117" s="4"/>
      <c r="H117" s="1"/>
      <c r="I117" s="14"/>
      <c r="J117" s="3"/>
      <c r="K117" s="13"/>
      <c r="L117" s="14"/>
    </row>
    <row r="118" spans="1:12" s="2" customFormat="1" ht="31" x14ac:dyDescent="0.35">
      <c r="A118" s="4"/>
      <c r="B118" s="27"/>
      <c r="C118" s="19"/>
      <c r="D118" s="13" t="s">
        <v>155</v>
      </c>
      <c r="E118" s="2" t="s">
        <v>79</v>
      </c>
      <c r="F118" s="4"/>
      <c r="H118" s="1"/>
      <c r="I118" s="14"/>
      <c r="J118" s="3"/>
      <c r="K118" s="13"/>
      <c r="L118" s="14"/>
    </row>
    <row r="119" spans="1:12" s="2" customFormat="1" ht="46.5" x14ac:dyDescent="0.35">
      <c r="A119" s="4"/>
      <c r="B119" s="27"/>
      <c r="C119" s="19"/>
      <c r="D119" s="13" t="s">
        <v>155</v>
      </c>
      <c r="E119" s="2" t="s">
        <v>80</v>
      </c>
      <c r="F119" s="4"/>
      <c r="H119" s="1"/>
      <c r="I119" s="14"/>
      <c r="J119" s="3"/>
      <c r="K119" s="13"/>
      <c r="L119" s="14"/>
    </row>
    <row r="120" spans="1:12" s="2" customFormat="1" ht="31" x14ac:dyDescent="0.35">
      <c r="A120" s="4"/>
      <c r="B120" s="27" t="s">
        <v>73</v>
      </c>
      <c r="C120" s="19"/>
      <c r="D120" s="13" t="s">
        <v>155</v>
      </c>
      <c r="E120" s="2" t="s">
        <v>81</v>
      </c>
      <c r="F120" s="4"/>
      <c r="H120" s="1"/>
      <c r="I120" s="14"/>
      <c r="J120" s="3"/>
      <c r="K120" s="13"/>
      <c r="L120" s="14"/>
    </row>
    <row r="121" spans="1:12" s="2" customFormat="1" ht="31" x14ac:dyDescent="0.35">
      <c r="A121" s="4"/>
      <c r="B121" s="27"/>
      <c r="C121" s="19"/>
      <c r="D121" s="13" t="s">
        <v>155</v>
      </c>
      <c r="E121" s="2" t="s">
        <v>82</v>
      </c>
      <c r="F121" s="4"/>
      <c r="H121" s="1"/>
      <c r="I121" s="14"/>
      <c r="J121" s="3"/>
      <c r="K121" s="13"/>
      <c r="L121" s="14"/>
    </row>
    <row r="122" spans="1:12" s="2" customFormat="1" ht="62" x14ac:dyDescent="0.35">
      <c r="A122" s="4"/>
      <c r="B122" s="27" t="s">
        <v>72</v>
      </c>
      <c r="C122" s="19"/>
      <c r="D122" s="13" t="s">
        <v>155</v>
      </c>
      <c r="E122" s="2" t="s">
        <v>59</v>
      </c>
      <c r="F122" s="4"/>
      <c r="H122" s="1"/>
      <c r="I122" s="14"/>
      <c r="J122" s="3"/>
      <c r="K122" s="13"/>
      <c r="L122" s="14"/>
    </row>
    <row r="123" spans="1:12" s="2" customFormat="1" ht="31" x14ac:dyDescent="0.35">
      <c r="A123" s="4"/>
      <c r="B123" s="27" t="s">
        <v>71</v>
      </c>
      <c r="C123" s="19"/>
      <c r="D123" s="13" t="s">
        <v>155</v>
      </c>
      <c r="E123" s="2" t="s">
        <v>83</v>
      </c>
      <c r="F123" s="4"/>
      <c r="H123" s="1"/>
      <c r="I123" s="14"/>
      <c r="J123" s="3"/>
      <c r="K123" s="13"/>
      <c r="L123" s="14"/>
    </row>
    <row r="124" spans="1:12" s="2" customFormat="1" ht="77.5" x14ac:dyDescent="0.35">
      <c r="A124" s="4"/>
      <c r="B124" s="27" t="s">
        <v>70</v>
      </c>
      <c r="C124" s="19"/>
      <c r="D124" s="13" t="s">
        <v>155</v>
      </c>
      <c r="E124" s="2" t="s">
        <v>84</v>
      </c>
      <c r="F124" s="4"/>
      <c r="H124" s="1"/>
      <c r="I124" s="14"/>
      <c r="J124" s="3"/>
      <c r="K124" s="13"/>
      <c r="L124" s="14"/>
    </row>
    <row r="125" spans="1:12" s="2" customFormat="1" ht="31" x14ac:dyDescent="0.35">
      <c r="A125" s="4"/>
      <c r="B125" s="27"/>
      <c r="C125" s="19"/>
      <c r="D125" s="13" t="s">
        <v>155</v>
      </c>
      <c r="E125" s="2" t="s">
        <v>85</v>
      </c>
      <c r="F125" s="4"/>
      <c r="H125" s="1"/>
      <c r="I125" s="14"/>
      <c r="J125" s="3"/>
      <c r="K125" s="13"/>
      <c r="L125" s="14"/>
    </row>
    <row r="126" spans="1:12" s="2" customFormat="1" ht="77.5" x14ac:dyDescent="0.35">
      <c r="A126" s="4"/>
      <c r="B126" s="27" t="s">
        <v>69</v>
      </c>
      <c r="C126" s="19"/>
      <c r="D126" s="13" t="s">
        <v>155</v>
      </c>
      <c r="E126" s="2" t="s">
        <v>86</v>
      </c>
      <c r="F126" s="4"/>
      <c r="H126" s="1"/>
      <c r="I126" s="14"/>
      <c r="J126" s="3"/>
      <c r="K126" s="13"/>
      <c r="L126" s="14"/>
    </row>
    <row r="127" spans="1:12" s="2" customFormat="1" ht="77.5" x14ac:dyDescent="0.35">
      <c r="A127" s="4"/>
      <c r="B127" s="27" t="s">
        <v>68</v>
      </c>
      <c r="C127" s="19"/>
      <c r="D127" s="13" t="s">
        <v>155</v>
      </c>
      <c r="E127" s="2" t="s">
        <v>60</v>
      </c>
      <c r="F127" s="4"/>
      <c r="H127" s="1"/>
      <c r="I127" s="14"/>
      <c r="J127" s="3"/>
      <c r="K127" s="13"/>
      <c r="L127" s="14"/>
    </row>
    <row r="128" spans="1:12" s="2" customFormat="1" ht="124" x14ac:dyDescent="0.35">
      <c r="A128" s="4"/>
      <c r="B128" s="27" t="s">
        <v>67</v>
      </c>
      <c r="C128" s="19"/>
      <c r="D128" s="13" t="s">
        <v>155</v>
      </c>
      <c r="E128" s="2" t="s">
        <v>87</v>
      </c>
      <c r="F128" s="4"/>
      <c r="H128" s="1"/>
      <c r="I128" s="14"/>
      <c r="J128" s="3"/>
      <c r="K128" s="13"/>
      <c r="L128" s="14"/>
    </row>
    <row r="129" spans="1:14" s="2" customFormat="1" ht="46.5" x14ac:dyDescent="0.35">
      <c r="A129" s="4"/>
      <c r="B129" s="27"/>
      <c r="C129" s="19"/>
      <c r="D129" s="13" t="s">
        <v>155</v>
      </c>
      <c r="E129" s="2" t="s">
        <v>88</v>
      </c>
      <c r="F129" s="4"/>
      <c r="H129" s="1"/>
      <c r="I129" s="14"/>
      <c r="J129" s="3"/>
      <c r="K129" s="13"/>
      <c r="L129" s="14"/>
    </row>
    <row r="130" spans="1:14" s="2" customFormat="1" ht="62" x14ac:dyDescent="0.35">
      <c r="A130" s="4"/>
      <c r="B130" s="27" t="s">
        <v>66</v>
      </c>
      <c r="C130" s="19"/>
      <c r="D130" s="13" t="s">
        <v>155</v>
      </c>
      <c r="E130" s="2" t="s">
        <v>89</v>
      </c>
      <c r="F130" s="4"/>
      <c r="H130" s="1"/>
      <c r="I130" s="14"/>
      <c r="J130" s="3"/>
      <c r="K130" s="13"/>
      <c r="L130" s="14"/>
    </row>
    <row r="131" spans="1:14" s="2" customFormat="1" ht="62" x14ac:dyDescent="0.35">
      <c r="A131" s="4"/>
      <c r="B131" s="27" t="s">
        <v>65</v>
      </c>
      <c r="C131" s="19"/>
      <c r="D131" s="13" t="s">
        <v>155</v>
      </c>
      <c r="E131" s="2" t="s">
        <v>90</v>
      </c>
      <c r="F131" s="4"/>
      <c r="H131" s="1"/>
      <c r="I131" s="14"/>
      <c r="J131" s="3"/>
      <c r="K131" s="13"/>
      <c r="L131" s="14"/>
    </row>
    <row r="132" spans="1:14" s="2" customFormat="1" ht="62" x14ac:dyDescent="0.35">
      <c r="A132" s="4"/>
      <c r="B132" s="27" t="s">
        <v>64</v>
      </c>
      <c r="C132" s="19"/>
      <c r="D132" s="13" t="s">
        <v>155</v>
      </c>
      <c r="E132" s="2" t="s">
        <v>91</v>
      </c>
      <c r="F132" s="4"/>
      <c r="H132" s="1"/>
      <c r="I132" s="14"/>
      <c r="J132" s="3"/>
      <c r="K132" s="13"/>
      <c r="L132" s="14"/>
    </row>
    <row r="133" spans="1:14" s="2" customFormat="1" ht="46.5" x14ac:dyDescent="0.35">
      <c r="A133" s="4"/>
      <c r="B133" s="27" t="s">
        <v>63</v>
      </c>
      <c r="C133" s="19"/>
      <c r="D133" s="13" t="s">
        <v>155</v>
      </c>
      <c r="E133" s="2" t="s">
        <v>92</v>
      </c>
      <c r="F133" s="4"/>
      <c r="H133" s="1"/>
      <c r="I133" s="14"/>
      <c r="J133" s="3"/>
      <c r="K133" s="13"/>
      <c r="L133" s="14"/>
    </row>
    <row r="134" spans="1:14" s="2" customFormat="1" ht="62" x14ac:dyDescent="0.35">
      <c r="A134" s="4"/>
      <c r="B134" s="27" t="s">
        <v>62</v>
      </c>
      <c r="C134" s="19"/>
      <c r="D134" s="13" t="s">
        <v>155</v>
      </c>
      <c r="E134" s="2" t="s">
        <v>61</v>
      </c>
      <c r="F134" s="4"/>
      <c r="H134" s="1"/>
      <c r="I134" s="14"/>
      <c r="J134" s="3"/>
      <c r="K134" s="13"/>
      <c r="L134" s="14"/>
    </row>
    <row r="135" spans="1:14" s="12" customFormat="1" ht="46.5" x14ac:dyDescent="0.35">
      <c r="A135" s="10">
        <v>19</v>
      </c>
      <c r="B135" s="11" t="s">
        <v>184</v>
      </c>
      <c r="C135" s="18"/>
      <c r="D135" s="18"/>
      <c r="F135" s="10"/>
    </row>
    <row r="136" spans="1:14" ht="31" x14ac:dyDescent="0.35">
      <c r="B136" s="26" t="s">
        <v>124</v>
      </c>
      <c r="C136" s="13" t="s">
        <v>125</v>
      </c>
      <c r="D136" s="13" t="s">
        <v>155</v>
      </c>
      <c r="E136" s="1" t="s">
        <v>317</v>
      </c>
      <c r="I136" s="14"/>
      <c r="J136" s="3"/>
      <c r="K136" s="13"/>
      <c r="L136" s="14"/>
    </row>
    <row r="137" spans="1:14" ht="46.5" x14ac:dyDescent="0.35">
      <c r="B137" s="24" t="s">
        <v>117</v>
      </c>
      <c r="C137" s="13" t="s">
        <v>116</v>
      </c>
      <c r="D137" s="13" t="s">
        <v>155</v>
      </c>
      <c r="E137" s="1" t="s">
        <v>318</v>
      </c>
      <c r="I137" s="14"/>
      <c r="J137" s="3"/>
      <c r="K137" s="13"/>
      <c r="L137" s="14"/>
    </row>
    <row r="138" spans="1:14" ht="31" x14ac:dyDescent="0.35">
      <c r="B138" s="24" t="s">
        <v>119</v>
      </c>
      <c r="C138" s="13" t="s">
        <v>120</v>
      </c>
      <c r="D138" s="13" t="s">
        <v>155</v>
      </c>
      <c r="E138" s="1" t="s">
        <v>118</v>
      </c>
      <c r="I138" s="14"/>
      <c r="J138" s="3"/>
      <c r="K138" s="13"/>
      <c r="L138" s="14"/>
    </row>
    <row r="139" spans="1:14" ht="31" x14ac:dyDescent="0.35">
      <c r="B139" s="24" t="s">
        <v>123</v>
      </c>
      <c r="C139" s="13" t="s">
        <v>122</v>
      </c>
      <c r="D139" s="13" t="s">
        <v>155</v>
      </c>
      <c r="E139" s="1" t="s">
        <v>121</v>
      </c>
      <c r="I139" s="14"/>
      <c r="J139" s="3"/>
      <c r="K139" s="13"/>
      <c r="L139" s="14"/>
    </row>
    <row r="140" spans="1:14" s="12" customFormat="1" x14ac:dyDescent="0.35">
      <c r="A140" s="10">
        <v>20</v>
      </c>
      <c r="B140" s="11" t="s">
        <v>29</v>
      </c>
      <c r="C140" s="18"/>
      <c r="D140" s="18"/>
      <c r="F140" s="10"/>
    </row>
    <row r="141" spans="1:14" ht="108.5" x14ac:dyDescent="0.35">
      <c r="B141" s="24" t="s">
        <v>209</v>
      </c>
      <c r="D141" s="13" t="s">
        <v>155</v>
      </c>
      <c r="E141" s="1" t="s">
        <v>40</v>
      </c>
      <c r="I141" s="14"/>
      <c r="J141" s="3"/>
      <c r="K141" s="13"/>
      <c r="L141" s="14"/>
    </row>
    <row r="142" spans="1:14" ht="93" x14ac:dyDescent="0.35">
      <c r="B142" s="24" t="s">
        <v>210</v>
      </c>
      <c r="D142" s="13" t="s">
        <v>155</v>
      </c>
      <c r="E142" s="1" t="s">
        <v>41</v>
      </c>
      <c r="I142" s="14"/>
      <c r="J142" s="3"/>
      <c r="K142" s="13"/>
      <c r="L142" s="14"/>
    </row>
    <row r="143" spans="1:14" s="12" customFormat="1" ht="31" x14ac:dyDescent="0.35">
      <c r="A143" s="10">
        <v>21</v>
      </c>
      <c r="B143" s="11" t="s">
        <v>163</v>
      </c>
      <c r="C143" s="18"/>
      <c r="D143" s="18"/>
      <c r="F143" s="10"/>
      <c r="N143" s="18"/>
    </row>
    <row r="144" spans="1:14" ht="77.5" x14ac:dyDescent="0.35">
      <c r="B144" s="24" t="s">
        <v>164</v>
      </c>
      <c r="C144" s="13" t="s">
        <v>165</v>
      </c>
      <c r="D144" s="13" t="s">
        <v>155</v>
      </c>
      <c r="E144" s="1" t="s">
        <v>148</v>
      </c>
      <c r="I144" s="14"/>
      <c r="J144" s="3"/>
      <c r="K144" s="13"/>
      <c r="L144" s="14"/>
    </row>
    <row r="145" spans="1:14" ht="46.5" x14ac:dyDescent="0.35">
      <c r="B145" s="24" t="s">
        <v>167</v>
      </c>
      <c r="C145" s="13" t="s">
        <v>168</v>
      </c>
      <c r="D145" s="13" t="s">
        <v>155</v>
      </c>
      <c r="E145" s="1" t="s">
        <v>166</v>
      </c>
      <c r="I145" s="14"/>
      <c r="J145" s="3"/>
      <c r="K145" s="13"/>
      <c r="L145" s="14"/>
    </row>
    <row r="146" spans="1:14" ht="77.5" x14ac:dyDescent="0.35">
      <c r="B146" s="24" t="s">
        <v>150</v>
      </c>
      <c r="C146" s="13" t="s">
        <v>169</v>
      </c>
      <c r="D146" s="13" t="s">
        <v>155</v>
      </c>
      <c r="E146" s="1" t="s">
        <v>149</v>
      </c>
      <c r="I146" s="14"/>
      <c r="J146" s="3"/>
      <c r="K146" s="13"/>
      <c r="L146" s="14"/>
    </row>
    <row r="147" spans="1:14" ht="78.75" customHeight="1" x14ac:dyDescent="0.35">
      <c r="B147" s="24" t="s">
        <v>171</v>
      </c>
      <c r="C147" s="13" t="s">
        <v>170</v>
      </c>
      <c r="D147" s="13" t="s">
        <v>155</v>
      </c>
      <c r="E147" s="1" t="s">
        <v>151</v>
      </c>
      <c r="I147" s="14"/>
      <c r="J147" s="3"/>
      <c r="K147" s="13"/>
      <c r="L147" s="14"/>
    </row>
    <row r="148" spans="1:14" s="12" customFormat="1" ht="46.5" x14ac:dyDescent="0.35">
      <c r="A148" s="10">
        <v>22</v>
      </c>
      <c r="B148" s="11" t="s">
        <v>247</v>
      </c>
      <c r="C148" s="18"/>
      <c r="D148" s="18"/>
      <c r="F148" s="10"/>
      <c r="N148" s="18"/>
    </row>
    <row r="149" spans="1:14" x14ac:dyDescent="0.35">
      <c r="C149" s="13" t="s">
        <v>248</v>
      </c>
      <c r="D149" s="13" t="s">
        <v>155</v>
      </c>
      <c r="E149" s="1" t="s">
        <v>245</v>
      </c>
    </row>
    <row r="150" spans="1:14" x14ac:dyDescent="0.35">
      <c r="C150" s="13" t="s">
        <v>249</v>
      </c>
      <c r="D150" s="13" t="s">
        <v>155</v>
      </c>
      <c r="E150" s="1" t="s">
        <v>246</v>
      </c>
    </row>
    <row r="151" spans="1:14" s="12" customFormat="1" ht="60.5" customHeight="1" x14ac:dyDescent="0.35">
      <c r="A151" s="10">
        <v>23</v>
      </c>
      <c r="B151" s="11" t="s">
        <v>219</v>
      </c>
      <c r="C151" s="18"/>
      <c r="D151" s="18"/>
      <c r="E151" s="25" t="s">
        <v>265</v>
      </c>
      <c r="F151" s="10"/>
      <c r="N151" s="18"/>
    </row>
    <row r="152" spans="1:14" x14ac:dyDescent="0.35">
      <c r="C152" s="13" t="s">
        <v>264</v>
      </c>
      <c r="D152" s="13" t="s">
        <v>155</v>
      </c>
      <c r="E152" s="1" t="s">
        <v>263</v>
      </c>
    </row>
    <row r="153" spans="1:14" x14ac:dyDescent="0.35">
      <c r="C153" s="13" t="s">
        <v>264</v>
      </c>
      <c r="D153" s="13" t="s">
        <v>155</v>
      </c>
      <c r="E153" s="1" t="s">
        <v>266</v>
      </c>
    </row>
    <row r="154" spans="1:14" x14ac:dyDescent="0.35">
      <c r="C154" s="13" t="s">
        <v>264</v>
      </c>
      <c r="D154" s="13" t="s">
        <v>155</v>
      </c>
      <c r="E154" s="1" t="s">
        <v>267</v>
      </c>
    </row>
    <row r="155" spans="1:14" x14ac:dyDescent="0.35">
      <c r="C155" s="13" t="s">
        <v>264</v>
      </c>
      <c r="D155" s="13" t="s">
        <v>155</v>
      </c>
      <c r="E155" s="1" t="s">
        <v>268</v>
      </c>
    </row>
    <row r="156" spans="1:14" x14ac:dyDescent="0.35">
      <c r="C156" s="13" t="s">
        <v>264</v>
      </c>
      <c r="D156" s="13" t="s">
        <v>155</v>
      </c>
      <c r="E156" s="1" t="s">
        <v>269</v>
      </c>
    </row>
    <row r="157" spans="1:14" x14ac:dyDescent="0.35">
      <c r="C157" s="13" t="s">
        <v>264</v>
      </c>
      <c r="D157" s="13" t="s">
        <v>155</v>
      </c>
      <c r="E157" s="1" t="s">
        <v>270</v>
      </c>
    </row>
    <row r="158" spans="1:14" x14ac:dyDescent="0.35">
      <c r="C158" s="13" t="s">
        <v>264</v>
      </c>
      <c r="D158" s="13" t="s">
        <v>155</v>
      </c>
      <c r="E158" s="1" t="s">
        <v>271</v>
      </c>
    </row>
    <row r="159" spans="1:14" ht="31" x14ac:dyDescent="0.35">
      <c r="C159" s="13" t="s">
        <v>264</v>
      </c>
      <c r="D159" s="13" t="s">
        <v>155</v>
      </c>
      <c r="E159" s="1" t="s">
        <v>272</v>
      </c>
    </row>
    <row r="160" spans="1:14" x14ac:dyDescent="0.35">
      <c r="C160" s="13" t="s">
        <v>264</v>
      </c>
      <c r="D160" s="13" t="s">
        <v>155</v>
      </c>
      <c r="E160" s="1" t="s">
        <v>273</v>
      </c>
    </row>
    <row r="161" spans="1:14" ht="46.5" x14ac:dyDescent="0.35">
      <c r="C161" s="13" t="s">
        <v>264</v>
      </c>
      <c r="D161" s="13" t="s">
        <v>155</v>
      </c>
      <c r="E161" s="7" t="s">
        <v>274</v>
      </c>
    </row>
    <row r="162" spans="1:14" ht="62" x14ac:dyDescent="0.35">
      <c r="C162" s="13" t="s">
        <v>264</v>
      </c>
      <c r="D162" s="13" t="s">
        <v>155</v>
      </c>
      <c r="E162" s="1" t="s">
        <v>275</v>
      </c>
    </row>
    <row r="163" spans="1:14" ht="77.5" x14ac:dyDescent="0.35">
      <c r="C163" s="13" t="s">
        <v>264</v>
      </c>
      <c r="D163" s="13" t="s">
        <v>155</v>
      </c>
      <c r="E163" s="1" t="s">
        <v>276</v>
      </c>
    </row>
    <row r="164" spans="1:14" ht="108.5" x14ac:dyDescent="0.35">
      <c r="C164" s="13" t="s">
        <v>264</v>
      </c>
      <c r="D164" s="13" t="s">
        <v>155</v>
      </c>
      <c r="E164" s="1" t="s">
        <v>277</v>
      </c>
    </row>
    <row r="165" spans="1:14" ht="31" x14ac:dyDescent="0.35">
      <c r="C165" s="13" t="s">
        <v>264</v>
      </c>
      <c r="D165" s="13" t="s">
        <v>155</v>
      </c>
      <c r="E165" s="1" t="s">
        <v>278</v>
      </c>
    </row>
    <row r="166" spans="1:14" s="12" customFormat="1" ht="33" customHeight="1" x14ac:dyDescent="0.35">
      <c r="A166" s="10">
        <v>24</v>
      </c>
      <c r="B166" s="11" t="s">
        <v>220</v>
      </c>
      <c r="C166" s="18"/>
      <c r="D166" s="18"/>
      <c r="F166" s="10"/>
      <c r="N166" s="18"/>
    </row>
    <row r="167" spans="1:14" ht="62" x14ac:dyDescent="0.35">
      <c r="C167" s="13" t="s">
        <v>260</v>
      </c>
      <c r="D167" s="13" t="s">
        <v>155</v>
      </c>
      <c r="E167" s="7" t="s">
        <v>257</v>
      </c>
    </row>
    <row r="168" spans="1:14" ht="31" x14ac:dyDescent="0.35">
      <c r="C168" s="13" t="s">
        <v>261</v>
      </c>
      <c r="D168" s="13" t="s">
        <v>155</v>
      </c>
      <c r="E168" s="7" t="s">
        <v>258</v>
      </c>
    </row>
    <row r="169" spans="1:14" ht="46.5" x14ac:dyDescent="0.35">
      <c r="C169" s="13" t="s">
        <v>262</v>
      </c>
      <c r="D169" s="13" t="s">
        <v>155</v>
      </c>
      <c r="E169" s="7" t="s">
        <v>259</v>
      </c>
    </row>
    <row r="170" spans="1:14" s="12" customFormat="1" ht="44" customHeight="1" x14ac:dyDescent="0.35">
      <c r="A170" s="10">
        <v>25</v>
      </c>
      <c r="B170" s="11" t="s">
        <v>221</v>
      </c>
      <c r="C170" s="18"/>
      <c r="D170" s="18"/>
      <c r="E170" s="10"/>
      <c r="F170" s="10"/>
      <c r="N170" s="18"/>
    </row>
    <row r="171" spans="1:14" ht="62" x14ac:dyDescent="0.35">
      <c r="C171" s="13" t="s">
        <v>227</v>
      </c>
      <c r="D171" s="13" t="s">
        <v>155</v>
      </c>
      <c r="E171" s="7" t="s">
        <v>225</v>
      </c>
    </row>
    <row r="172" spans="1:14" ht="46.5" x14ac:dyDescent="0.35">
      <c r="C172" s="13" t="s">
        <v>228</v>
      </c>
      <c r="D172" s="13" t="s">
        <v>155</v>
      </c>
      <c r="E172" s="7" t="s">
        <v>226</v>
      </c>
    </row>
    <row r="173" spans="1:14" s="12" customFormat="1" ht="34.5" customHeight="1" x14ac:dyDescent="0.35">
      <c r="A173" s="10">
        <v>26</v>
      </c>
      <c r="B173" s="11" t="s">
        <v>252</v>
      </c>
      <c r="C173" s="18"/>
      <c r="D173" s="18"/>
      <c r="F173" s="10"/>
      <c r="N173" s="18"/>
    </row>
    <row r="174" spans="1:14" x14ac:dyDescent="0.35">
      <c r="C174" s="13" t="s">
        <v>253</v>
      </c>
      <c r="D174" s="13" t="s">
        <v>155</v>
      </c>
      <c r="E174" s="1" t="s">
        <v>254</v>
      </c>
    </row>
    <row r="175" spans="1:14" x14ac:dyDescent="0.35">
      <c r="C175" s="13" t="s">
        <v>256</v>
      </c>
      <c r="D175" s="13" t="s">
        <v>155</v>
      </c>
      <c r="E175" s="1" t="s">
        <v>255</v>
      </c>
    </row>
    <row r="176" spans="1:14" s="21" customFormat="1" x14ac:dyDescent="0.35">
      <c r="A176" s="20">
        <v>27</v>
      </c>
      <c r="B176" s="12" t="s">
        <v>235</v>
      </c>
      <c r="C176" s="22"/>
      <c r="D176" s="22"/>
      <c r="F176" s="20"/>
    </row>
    <row r="177" spans="1:6" x14ac:dyDescent="0.35">
      <c r="E177" s="1" t="s">
        <v>319</v>
      </c>
    </row>
    <row r="178" spans="1:6" s="21" customFormat="1" x14ac:dyDescent="0.35">
      <c r="A178" s="20">
        <v>28</v>
      </c>
      <c r="B178" s="12" t="s">
        <v>237</v>
      </c>
      <c r="C178" s="22"/>
      <c r="D178" s="22"/>
      <c r="F178" s="20"/>
    </row>
    <row r="179" spans="1:6" s="21" customFormat="1" ht="77.5" x14ac:dyDescent="0.35">
      <c r="A179" s="20"/>
      <c r="B179" s="12" t="s">
        <v>238</v>
      </c>
      <c r="C179" s="22"/>
      <c r="D179" s="22"/>
      <c r="F179" s="20"/>
    </row>
    <row r="180" spans="1:6" s="21" customFormat="1" ht="50" customHeight="1" x14ac:dyDescent="0.35">
      <c r="A180" s="20"/>
      <c r="B180" s="12" t="s">
        <v>242</v>
      </c>
      <c r="C180" s="22"/>
      <c r="D180" s="22"/>
      <c r="F180" s="20"/>
    </row>
    <row r="181" spans="1:6" s="21" customFormat="1" ht="50" customHeight="1" x14ac:dyDescent="0.35">
      <c r="A181" s="20"/>
      <c r="B181" s="12" t="s">
        <v>239</v>
      </c>
      <c r="C181" s="22"/>
      <c r="D181" s="22"/>
      <c r="F181" s="20"/>
    </row>
    <row r="182" spans="1:6" s="21" customFormat="1" ht="77.5" x14ac:dyDescent="0.35">
      <c r="A182" s="20"/>
      <c r="B182" s="12" t="s">
        <v>236</v>
      </c>
      <c r="C182" s="22"/>
      <c r="D182" s="22"/>
      <c r="F182" s="20"/>
    </row>
    <row r="183" spans="1:6" ht="31" x14ac:dyDescent="0.35">
      <c r="C183" s="13" t="s">
        <v>241</v>
      </c>
      <c r="D183" s="13" t="s">
        <v>155</v>
      </c>
      <c r="E183" s="1" t="s">
        <v>240</v>
      </c>
    </row>
    <row r="184" spans="1:6" x14ac:dyDescent="0.35">
      <c r="C184" s="13" t="s">
        <v>241</v>
      </c>
      <c r="D184" s="13" t="s">
        <v>155</v>
      </c>
      <c r="E184" s="1" t="s">
        <v>243</v>
      </c>
    </row>
    <row r="185" spans="1:6" s="21" customFormat="1" ht="31" x14ac:dyDescent="0.35">
      <c r="A185" s="20">
        <v>29</v>
      </c>
      <c r="B185" s="12" t="s">
        <v>250</v>
      </c>
      <c r="C185" s="22"/>
      <c r="D185" s="22"/>
      <c r="F185" s="20"/>
    </row>
    <row r="186" spans="1:6" x14ac:dyDescent="0.35">
      <c r="D186" s="13" t="s">
        <v>155</v>
      </c>
      <c r="E186" s="1" t="s">
        <v>251</v>
      </c>
    </row>
    <row r="187" spans="1:6" s="21" customFormat="1" ht="30" customHeight="1" x14ac:dyDescent="0.35">
      <c r="A187" s="20">
        <v>30</v>
      </c>
      <c r="B187" s="12" t="s">
        <v>232</v>
      </c>
      <c r="C187" s="22"/>
      <c r="D187" s="22"/>
      <c r="F187" s="20"/>
    </row>
    <row r="188" spans="1:6" ht="31" x14ac:dyDescent="0.35">
      <c r="C188" s="13" t="s">
        <v>234</v>
      </c>
      <c r="D188" s="13" t="s">
        <v>155</v>
      </c>
      <c r="E188" s="1" t="s">
        <v>233</v>
      </c>
    </row>
  </sheetData>
  <mergeCells count="2">
    <mergeCell ref="B2:D2"/>
    <mergeCell ref="K2:L2"/>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F6:J7"/>
  <sheetViews>
    <sheetView workbookViewId="0">
      <selection activeCell="K10" sqref="K10"/>
    </sheetView>
  </sheetViews>
  <sheetFormatPr defaultRowHeight="14.5" x14ac:dyDescent="0.35"/>
  <sheetData>
    <row r="6" spans="6:10" x14ac:dyDescent="0.35">
      <c r="F6">
        <v>675000</v>
      </c>
      <c r="G6">
        <f>F6*3</f>
        <v>2025000</v>
      </c>
      <c r="H6">
        <f>G6/12</f>
        <v>168750</v>
      </c>
      <c r="I6">
        <f>H6/30</f>
        <v>5625</v>
      </c>
      <c r="J6">
        <f>I6/24</f>
        <v>234.375</v>
      </c>
    </row>
    <row r="7" spans="6:10" x14ac:dyDescent="0.35">
      <c r="F7">
        <v>822000</v>
      </c>
      <c r="G7">
        <f>F7*3</f>
        <v>2466000</v>
      </c>
      <c r="H7">
        <f>G7/12</f>
        <v>205500</v>
      </c>
      <c r="I7">
        <f>H7/30</f>
        <v>6850</v>
      </c>
      <c r="J7">
        <f>I7/24</f>
        <v>285.41666666666669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Compliance obligations</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2023-05-12T18:08:41Z</dcterms:modified>
</cp:coreProperties>
</file>